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Ремонтная кампания 2026\Анализ работы подрядных организаций\ГНБ\Для ЛОТА\Исправленные сметы\"/>
    </mc:Choice>
  </mc:AlternateContent>
  <bookViews>
    <workbookView xWindow="0" yWindow="0" windowWidth="28800" windowHeight="11220"/>
  </bookViews>
  <sheets>
    <sheet name="Свод по калькуляциям" sheetId="55" r:id="rId1"/>
    <sheet name="Свод по калькуляциям (2)" sheetId="91" state="hidden" r:id="rId2"/>
    <sheet name="Свод по калькуляциям (3)" sheetId="104" state="hidden" r:id="rId3"/>
    <sheet name="Свод по калькуляциям (4)" sheetId="114" state="hidden" r:id="rId4"/>
    <sheet name="№1" sheetId="2" r:id="rId5"/>
    <sheet name="№2" sheetId="56" r:id="rId6"/>
    <sheet name="№3" sheetId="57" r:id="rId7"/>
    <sheet name="№4" sheetId="58" r:id="rId8"/>
    <sheet name="№5" sheetId="59" r:id="rId9"/>
    <sheet name="№6" sheetId="60" r:id="rId10"/>
    <sheet name="№7" sheetId="61" r:id="rId11"/>
    <sheet name="№8" sheetId="74" r:id="rId12"/>
    <sheet name="№9" sheetId="75" r:id="rId13"/>
    <sheet name="№10" sheetId="76" r:id="rId14"/>
    <sheet name="№11" sheetId="63" r:id="rId15"/>
    <sheet name="№12 " sheetId="77" r:id="rId16"/>
    <sheet name="№13 " sheetId="78" r:id="rId17"/>
    <sheet name="№14" sheetId="79" r:id="rId18"/>
    <sheet name="№15" sheetId="80" r:id="rId19"/>
    <sheet name="№16" sheetId="81" r:id="rId20"/>
    <sheet name="№17" sheetId="82" r:id="rId21"/>
    <sheet name="№18 " sheetId="83" r:id="rId22"/>
    <sheet name="№19" sheetId="84" r:id="rId23"/>
    <sheet name="№20" sheetId="85" r:id="rId24"/>
    <sheet name="№21" sheetId="86" r:id="rId25"/>
    <sheet name="№22" sheetId="87" r:id="rId26"/>
    <sheet name="№23" sheetId="105" r:id="rId27"/>
    <sheet name="№24" sheetId="106" r:id="rId28"/>
    <sheet name="№25" sheetId="107" r:id="rId29"/>
    <sheet name="№26" sheetId="108" r:id="rId30"/>
    <sheet name="№27" sheetId="109" r:id="rId31"/>
    <sheet name="№28" sheetId="110" r:id="rId32"/>
    <sheet name="№29" sheetId="111" r:id="rId33"/>
    <sheet name="№30" sheetId="112" r:id="rId34"/>
    <sheet name="№31" sheetId="99" r:id="rId35"/>
    <sheet name="№32" sheetId="100" r:id="rId36"/>
    <sheet name="№33" sheetId="68" r:id="rId37"/>
    <sheet name="№33 (2)" sheetId="92" r:id="rId38"/>
    <sheet name="№34" sheetId="69" r:id="rId39"/>
    <sheet name="№34 (2)" sheetId="93" r:id="rId40"/>
    <sheet name="№35" sheetId="70" r:id="rId41"/>
    <sheet name="№35 (2)" sheetId="94" r:id="rId42"/>
    <sheet name="№36" sheetId="71" r:id="rId43"/>
    <sheet name="№36 (2)" sheetId="95" r:id="rId44"/>
    <sheet name="№37" sheetId="65" r:id="rId45"/>
    <sheet name="№38" sheetId="66" r:id="rId46"/>
    <sheet name="№39" sheetId="89" r:id="rId47"/>
    <sheet name="№40" sheetId="98" r:id="rId48"/>
    <sheet name="№41" sheetId="101" r:id="rId49"/>
    <sheet name="№42" sheetId="115" r:id="rId50"/>
    <sheet name="№43" sheetId="116" r:id="rId51"/>
    <sheet name="№44" sheetId="117" r:id="rId52"/>
    <sheet name="№45" sheetId="118" r:id="rId53"/>
    <sheet name="№46" sheetId="119" r:id="rId54"/>
    <sheet name="Мастерская" sheetId="120" r:id="rId55"/>
    <sheet name="Доставка бригады" sheetId="102" r:id="rId56"/>
    <sheet name="Лист1 " sheetId="103" r:id="rId57"/>
    <sheet name="Лист1 (5)" sheetId="88" state="hidden" r:id="rId58"/>
    <sheet name="Лист1 (3)" sheetId="113" state="hidden" r:id="rId59"/>
    <sheet name="Лист1 (4)" sheetId="121" state="hidden" r:id="rId60"/>
  </sheets>
  <calcPr calcId="162913" fullPrecision="0" calcOnSave="0"/>
</workbook>
</file>

<file path=xl/calcChain.xml><?xml version="1.0" encoding="utf-8"?>
<calcChain xmlns="http://schemas.openxmlformats.org/spreadsheetml/2006/main">
  <c r="F50" i="55" l="1"/>
  <c r="E50" i="55"/>
  <c r="B16" i="55"/>
  <c r="B50" i="55" l="1"/>
  <c r="B43" i="55" l="1"/>
  <c r="C34" i="55"/>
  <c r="B34" i="55"/>
  <c r="C33" i="55"/>
  <c r="B33" i="55"/>
  <c r="C32" i="55"/>
  <c r="B32" i="55"/>
  <c r="C31" i="55"/>
  <c r="B31" i="55"/>
  <c r="C30" i="55"/>
  <c r="B30" i="55"/>
  <c r="C29" i="55"/>
  <c r="B29" i="55"/>
  <c r="C28" i="55"/>
  <c r="B28" i="55"/>
  <c r="C27" i="55"/>
  <c r="B27" i="55"/>
  <c r="C26" i="55"/>
  <c r="C25" i="55"/>
  <c r="B26" i="55"/>
  <c r="B25" i="55"/>
  <c r="I12" i="98" l="1"/>
  <c r="I11" i="98"/>
  <c r="L24" i="120" l="1"/>
  <c r="L26" i="120"/>
  <c r="I27" i="120"/>
  <c r="K27" i="120"/>
  <c r="I16" i="119"/>
  <c r="I13" i="119"/>
  <c r="I12" i="119"/>
  <c r="I11" i="119"/>
  <c r="I10" i="119"/>
  <c r="I16" i="118"/>
  <c r="I13" i="118"/>
  <c r="I12" i="118"/>
  <c r="I11" i="118"/>
  <c r="I10" i="118"/>
  <c r="I15" i="117"/>
  <c r="I11" i="117"/>
  <c r="I10" i="117"/>
  <c r="I16" i="116"/>
  <c r="I11" i="116"/>
  <c r="I10" i="116"/>
  <c r="I16" i="115"/>
  <c r="I11" i="115"/>
  <c r="I10" i="115"/>
  <c r="I16" i="112"/>
  <c r="I11" i="112"/>
  <c r="I10" i="112"/>
  <c r="I16" i="111"/>
  <c r="I11" i="111"/>
  <c r="I10" i="111"/>
  <c r="I16" i="110"/>
  <c r="I11" i="110"/>
  <c r="I10" i="110"/>
  <c r="I16" i="109"/>
  <c r="I11" i="109"/>
  <c r="I10" i="109"/>
  <c r="I16" i="108"/>
  <c r="I11" i="108"/>
  <c r="I10" i="108"/>
  <c r="I16" i="107"/>
  <c r="I11" i="107"/>
  <c r="I10" i="107"/>
  <c r="I16" i="106"/>
  <c r="I11" i="106"/>
  <c r="I10" i="106"/>
  <c r="I16" i="105"/>
  <c r="I11" i="105"/>
  <c r="I10" i="105"/>
  <c r="I17" i="98"/>
  <c r="E17" i="98" s="1"/>
  <c r="H10" i="89"/>
  <c r="I16" i="66"/>
  <c r="I11" i="66"/>
  <c r="I10" i="66"/>
  <c r="I16" i="65"/>
  <c r="I11" i="65"/>
  <c r="I10" i="65"/>
  <c r="I16" i="71"/>
  <c r="I11" i="71"/>
  <c r="I10" i="71"/>
  <c r="I16" i="70"/>
  <c r="I11" i="70"/>
  <c r="I10" i="70"/>
  <c r="I11" i="93"/>
  <c r="I16" i="69"/>
  <c r="I11" i="69"/>
  <c r="I10" i="69"/>
  <c r="I16" i="68"/>
  <c r="I11" i="68"/>
  <c r="I10" i="68"/>
  <c r="I16" i="87"/>
  <c r="I10" i="87"/>
  <c r="I16" i="86"/>
  <c r="I10" i="86"/>
  <c r="I16" i="85"/>
  <c r="I10" i="85"/>
  <c r="I16" i="84"/>
  <c r="I10" i="84"/>
  <c r="I16" i="83"/>
  <c r="I10" i="83"/>
  <c r="I16" i="82"/>
  <c r="I10" i="82"/>
  <c r="I16" i="81"/>
  <c r="I10" i="81"/>
  <c r="I16" i="80"/>
  <c r="I10" i="80"/>
  <c r="I16" i="79"/>
  <c r="I10" i="79"/>
  <c r="I16" i="78"/>
  <c r="I10" i="78"/>
  <c r="I16" i="77"/>
  <c r="I10" i="77"/>
  <c r="I16" i="63"/>
  <c r="I10" i="63"/>
  <c r="I16" i="76"/>
  <c r="I10" i="76"/>
  <c r="I16" i="75"/>
  <c r="I10" i="75"/>
  <c r="I16" i="74" l="1"/>
  <c r="I10" i="74"/>
  <c r="I16" i="61"/>
  <c r="I10" i="61"/>
  <c r="I16" i="60"/>
  <c r="I11" i="60"/>
  <c r="I10" i="60"/>
  <c r="I16" i="59"/>
  <c r="I11" i="59"/>
  <c r="I10" i="59"/>
  <c r="I16" i="58"/>
  <c r="I11" i="58"/>
  <c r="I10" i="58"/>
  <c r="I16" i="57"/>
  <c r="I11" i="57"/>
  <c r="I10" i="57"/>
  <c r="I16" i="56"/>
  <c r="I13" i="56"/>
  <c r="I12" i="56"/>
  <c r="I10" i="56"/>
  <c r="I16" i="2"/>
  <c r="I13" i="2"/>
  <c r="I12" i="2"/>
  <c r="I11" i="2"/>
  <c r="I11" i="56"/>
  <c r="I10" i="2"/>
  <c r="C48" i="55" l="1"/>
  <c r="C47" i="55"/>
  <c r="C46" i="55"/>
  <c r="C45" i="55"/>
  <c r="C44" i="55"/>
  <c r="D49" i="55"/>
  <c r="F49" i="55" s="1"/>
  <c r="B49" i="55"/>
  <c r="B48" i="55"/>
  <c r="B47" i="55"/>
  <c r="B46" i="55"/>
  <c r="B45" i="55"/>
  <c r="B44" i="55"/>
  <c r="C43" i="55"/>
  <c r="C42" i="55"/>
  <c r="B42" i="55"/>
  <c r="I13" i="121"/>
  <c r="C7" i="119"/>
  <c r="I8" i="119"/>
  <c r="H9" i="119"/>
  <c r="E10" i="119"/>
  <c r="E11" i="119"/>
  <c r="E12" i="119"/>
  <c r="J12" i="119"/>
  <c r="E13" i="119"/>
  <c r="J13" i="119"/>
  <c r="B16" i="119"/>
  <c r="E16" i="119"/>
  <c r="E15" i="119" s="1"/>
  <c r="F16" i="119"/>
  <c r="J16" i="119"/>
  <c r="C7" i="118"/>
  <c r="I8" i="118"/>
  <c r="H9" i="118"/>
  <c r="E10" i="118"/>
  <c r="E11" i="118"/>
  <c r="E12" i="118"/>
  <c r="J12" i="118"/>
  <c r="E13" i="118"/>
  <c r="J13" i="118"/>
  <c r="E16" i="118"/>
  <c r="E15" i="118" s="1"/>
  <c r="F16" i="118"/>
  <c r="B16" i="118" s="1"/>
  <c r="J16" i="118"/>
  <c r="C7" i="117"/>
  <c r="I8" i="117"/>
  <c r="H9" i="117"/>
  <c r="E10" i="117"/>
  <c r="E11" i="117"/>
  <c r="E15" i="117"/>
  <c r="E14" i="117" s="1"/>
  <c r="C7" i="116"/>
  <c r="I8" i="116"/>
  <c r="H9" i="116"/>
  <c r="E10" i="116"/>
  <c r="E11" i="116"/>
  <c r="E16" i="116"/>
  <c r="E15" i="116" s="1"/>
  <c r="C7" i="115"/>
  <c r="I8" i="115"/>
  <c r="H9" i="115"/>
  <c r="E10" i="115"/>
  <c r="E11" i="115"/>
  <c r="E16" i="115"/>
  <c r="E15" i="115" s="1"/>
  <c r="B3" i="114"/>
  <c r="C3" i="114"/>
  <c r="B4" i="114"/>
  <c r="C4" i="114"/>
  <c r="B5" i="114"/>
  <c r="C5" i="114"/>
  <c r="B6" i="114"/>
  <c r="C6" i="114"/>
  <c r="B7" i="114"/>
  <c r="C7" i="114"/>
  <c r="B8" i="114"/>
  <c r="C8" i="114"/>
  <c r="D8" i="114"/>
  <c r="E8" i="114" s="1"/>
  <c r="E49" i="55" l="1"/>
  <c r="E9" i="115"/>
  <c r="E14" i="115" s="1"/>
  <c r="E9" i="116"/>
  <c r="E9" i="118"/>
  <c r="E17" i="115"/>
  <c r="E9" i="117"/>
  <c r="E9" i="119"/>
  <c r="F8" i="114"/>
  <c r="C7" i="112"/>
  <c r="I8" i="112"/>
  <c r="H9" i="112"/>
  <c r="E10" i="112"/>
  <c r="E11" i="112"/>
  <c r="E16" i="112"/>
  <c r="E15" i="112" s="1"/>
  <c r="C7" i="111"/>
  <c r="I8" i="111"/>
  <c r="H9" i="111"/>
  <c r="E10" i="111"/>
  <c r="E11" i="111"/>
  <c r="E16" i="111"/>
  <c r="E15" i="111" s="1"/>
  <c r="C7" i="110"/>
  <c r="I8" i="110"/>
  <c r="H9" i="110"/>
  <c r="E10" i="110"/>
  <c r="E11" i="110"/>
  <c r="E16" i="110"/>
  <c r="E15" i="110" s="1"/>
  <c r="C7" i="109"/>
  <c r="I8" i="109"/>
  <c r="H9" i="109"/>
  <c r="E10" i="109"/>
  <c r="E11" i="109"/>
  <c r="E16" i="109"/>
  <c r="E15" i="109" s="1"/>
  <c r="C7" i="108"/>
  <c r="I8" i="108"/>
  <c r="H9" i="108"/>
  <c r="E10" i="108"/>
  <c r="E11" i="108"/>
  <c r="E16" i="108"/>
  <c r="E15" i="108" s="1"/>
  <c r="C7" i="107"/>
  <c r="I8" i="107"/>
  <c r="H9" i="107"/>
  <c r="E10" i="107"/>
  <c r="E11" i="107"/>
  <c r="E9" i="107" s="1"/>
  <c r="E16" i="107"/>
  <c r="E15" i="107" s="1"/>
  <c r="C7" i="106"/>
  <c r="I8" i="106"/>
  <c r="H9" i="106"/>
  <c r="E10" i="106"/>
  <c r="E11" i="106"/>
  <c r="E16" i="106"/>
  <c r="E15" i="106" s="1"/>
  <c r="C7" i="105"/>
  <c r="I8" i="105"/>
  <c r="H9" i="105"/>
  <c r="E10" i="105"/>
  <c r="E11" i="105"/>
  <c r="E9" i="105" s="1"/>
  <c r="E16" i="105"/>
  <c r="E15" i="105" s="1"/>
  <c r="B3" i="104"/>
  <c r="C3" i="104"/>
  <c r="B4" i="104"/>
  <c r="C4" i="104"/>
  <c r="B5" i="104"/>
  <c r="C5" i="104"/>
  <c r="B6" i="104"/>
  <c r="C6" i="104"/>
  <c r="B7" i="104"/>
  <c r="C7" i="104"/>
  <c r="B8" i="104"/>
  <c r="C8" i="104"/>
  <c r="B9" i="104"/>
  <c r="C9" i="104"/>
  <c r="B10" i="104"/>
  <c r="C10" i="104"/>
  <c r="E18" i="115" l="1"/>
  <c r="E9" i="111"/>
  <c r="E17" i="111" s="1"/>
  <c r="D3" i="114"/>
  <c r="E3" i="114" s="1"/>
  <c r="D44" i="55"/>
  <c r="E9" i="112"/>
  <c r="E14" i="112" s="1"/>
  <c r="E9" i="110"/>
  <c r="E17" i="110" s="1"/>
  <c r="E9" i="109"/>
  <c r="E17" i="109" s="1"/>
  <c r="E9" i="108"/>
  <c r="E14" i="108" s="1"/>
  <c r="E9" i="106"/>
  <c r="E14" i="106" s="1"/>
  <c r="F3" i="114"/>
  <c r="E17" i="119"/>
  <c r="E14" i="119"/>
  <c r="E13" i="117"/>
  <c r="E17" i="117" s="1"/>
  <c r="E16" i="117"/>
  <c r="E17" i="118"/>
  <c r="E14" i="118"/>
  <c r="E18" i="118" s="1"/>
  <c r="E14" i="116"/>
  <c r="E17" i="116"/>
  <c r="E17" i="106"/>
  <c r="E14" i="105"/>
  <c r="E17" i="105"/>
  <c r="E14" i="107"/>
  <c r="E18" i="107" s="1"/>
  <c r="D27" i="55" s="1"/>
  <c r="E17" i="107"/>
  <c r="E14" i="111"/>
  <c r="L41" i="102"/>
  <c r="L42" i="102"/>
  <c r="L43" i="102" s="1"/>
  <c r="I44" i="102"/>
  <c r="H8" i="101"/>
  <c r="G9" i="101"/>
  <c r="E10" i="101"/>
  <c r="B10" i="101" s="1"/>
  <c r="H10" i="101"/>
  <c r="D10" i="101" s="1"/>
  <c r="I10" i="101"/>
  <c r="E11" i="101"/>
  <c r="B11" i="101" s="1"/>
  <c r="H11" i="101"/>
  <c r="D11" i="101" s="1"/>
  <c r="I11" i="101"/>
  <c r="E16" i="101"/>
  <c r="B16" i="101" s="1"/>
  <c r="G16" i="101"/>
  <c r="H16" i="101"/>
  <c r="I16" i="101"/>
  <c r="B19" i="101"/>
  <c r="H8" i="100"/>
  <c r="G9" i="100"/>
  <c r="H10" i="100"/>
  <c r="D10" i="100" s="1"/>
  <c r="B11" i="100"/>
  <c r="H11" i="100"/>
  <c r="D11" i="100" s="1"/>
  <c r="B16" i="100"/>
  <c r="E16" i="100"/>
  <c r="H16" i="100"/>
  <c r="D16" i="100" s="1"/>
  <c r="D15" i="100" s="1"/>
  <c r="I16" i="100"/>
  <c r="B19" i="100"/>
  <c r="H8" i="99"/>
  <c r="G9" i="99"/>
  <c r="H10" i="99"/>
  <c r="D10" i="99" s="1"/>
  <c r="B11" i="99"/>
  <c r="D11" i="99"/>
  <c r="H11" i="99"/>
  <c r="E16" i="99"/>
  <c r="B16" i="99" s="1"/>
  <c r="H16" i="99"/>
  <c r="D16" i="99" s="1"/>
  <c r="D15" i="99" s="1"/>
  <c r="I16" i="99"/>
  <c r="B19" i="99"/>
  <c r="C7" i="98"/>
  <c r="I8" i="98"/>
  <c r="H9" i="98"/>
  <c r="I10" i="98"/>
  <c r="E10" i="98" s="1"/>
  <c r="E9" i="98" s="1"/>
  <c r="E11" i="98"/>
  <c r="B12" i="98"/>
  <c r="E12" i="98"/>
  <c r="B17" i="98"/>
  <c r="E16" i="98"/>
  <c r="F17" i="98"/>
  <c r="J17" i="98"/>
  <c r="C7" i="95"/>
  <c r="I8" i="95"/>
  <c r="H9" i="95"/>
  <c r="E10" i="95"/>
  <c r="I10" i="95"/>
  <c r="B11" i="95"/>
  <c r="I11" i="95"/>
  <c r="E11" i="95" s="1"/>
  <c r="E9" i="95" s="1"/>
  <c r="I16" i="95"/>
  <c r="E16" i="95" s="1"/>
  <c r="E15" i="95" s="1"/>
  <c r="B19" i="95"/>
  <c r="C7" i="94"/>
  <c r="I8" i="94"/>
  <c r="H9" i="94"/>
  <c r="I10" i="94"/>
  <c r="E10" i="94" s="1"/>
  <c r="B11" i="94"/>
  <c r="I11" i="94"/>
  <c r="E11" i="94" s="1"/>
  <c r="I16" i="94"/>
  <c r="E16" i="94" s="1"/>
  <c r="E15" i="94" s="1"/>
  <c r="B19" i="94"/>
  <c r="C7" i="93"/>
  <c r="I8" i="93"/>
  <c r="H9" i="93"/>
  <c r="I10" i="93"/>
  <c r="E10" i="93" s="1"/>
  <c r="B11" i="93"/>
  <c r="E11" i="93"/>
  <c r="I16" i="93"/>
  <c r="E16" i="93" s="1"/>
  <c r="E15" i="93" s="1"/>
  <c r="B19" i="93"/>
  <c r="C7" i="92"/>
  <c r="I8" i="92"/>
  <c r="H9" i="92"/>
  <c r="I10" i="92"/>
  <c r="E10" i="92" s="1"/>
  <c r="B11" i="92"/>
  <c r="I11" i="92"/>
  <c r="E11" i="92" s="1"/>
  <c r="I16" i="92"/>
  <c r="E16" i="92" s="1"/>
  <c r="E15" i="92" s="1"/>
  <c r="B19" i="92"/>
  <c r="B3" i="91"/>
  <c r="C3" i="91"/>
  <c r="B4" i="91"/>
  <c r="C4" i="91"/>
  <c r="B5" i="91"/>
  <c r="C5" i="91"/>
  <c r="B6" i="91"/>
  <c r="C6" i="91"/>
  <c r="B7" i="91"/>
  <c r="C7" i="91"/>
  <c r="B8" i="91"/>
  <c r="C8" i="91"/>
  <c r="B9" i="91"/>
  <c r="C9" i="91"/>
  <c r="B10" i="91"/>
  <c r="C10" i="91"/>
  <c r="B11" i="91"/>
  <c r="C11" i="91"/>
  <c r="C12" i="91"/>
  <c r="E13" i="91"/>
  <c r="F13" i="91"/>
  <c r="E9" i="92" l="1"/>
  <c r="E17" i="92" s="1"/>
  <c r="D9" i="100"/>
  <c r="D17" i="100" s="1"/>
  <c r="D9" i="99"/>
  <c r="E14" i="110"/>
  <c r="E9" i="94"/>
  <c r="E17" i="108"/>
  <c r="E18" i="108" s="1"/>
  <c r="D28" i="55" s="1"/>
  <c r="F27" i="55"/>
  <c r="E27" i="55"/>
  <c r="D16" i="101"/>
  <c r="D15" i="101" s="1"/>
  <c r="E18" i="119"/>
  <c r="D7" i="114" s="1"/>
  <c r="D6" i="114"/>
  <c r="E6" i="114" s="1"/>
  <c r="D47" i="55"/>
  <c r="D5" i="114"/>
  <c r="E5" i="114" s="1"/>
  <c r="D46" i="55"/>
  <c r="E18" i="116"/>
  <c r="E44" i="55"/>
  <c r="F44" i="55"/>
  <c r="E17" i="112"/>
  <c r="E18" i="112" s="1"/>
  <c r="D32" i="55" s="1"/>
  <c r="E18" i="111"/>
  <c r="D31" i="55" s="1"/>
  <c r="E18" i="110"/>
  <c r="D30" i="55" s="1"/>
  <c r="E14" i="109"/>
  <c r="E18" i="109" s="1"/>
  <c r="D29" i="55" s="1"/>
  <c r="D5" i="104"/>
  <c r="F5" i="104" s="1"/>
  <c r="E18" i="106"/>
  <c r="D26" i="55" s="1"/>
  <c r="E18" i="105"/>
  <c r="D25" i="55" s="1"/>
  <c r="E9" i="93"/>
  <c r="E14" i="93" s="1"/>
  <c r="E14" i="92"/>
  <c r="E14" i="95"/>
  <c r="E17" i="95"/>
  <c r="E18" i="95"/>
  <c r="E19" i="95" s="1"/>
  <c r="D9" i="101"/>
  <c r="E14" i="94"/>
  <c r="E17" i="94"/>
  <c r="E18" i="98"/>
  <c r="E15" i="98"/>
  <c r="D14" i="99"/>
  <c r="D17" i="99"/>
  <c r="D18" i="99" s="1"/>
  <c r="D19" i="99" s="1"/>
  <c r="F28" i="55" l="1"/>
  <c r="E28" i="55"/>
  <c r="F32" i="55"/>
  <c r="E32" i="55"/>
  <c r="D14" i="100"/>
  <c r="D18" i="100" s="1"/>
  <c r="D19" i="100" s="1"/>
  <c r="D34" i="55" s="1"/>
  <c r="E18" i="94"/>
  <c r="E19" i="94" s="1"/>
  <c r="D24" i="94" s="1"/>
  <c r="E18" i="92"/>
  <c r="E19" i="92" s="1"/>
  <c r="E18" i="93"/>
  <c r="E19" i="93" s="1"/>
  <c r="D4" i="91" s="1"/>
  <c r="E26" i="55"/>
  <c r="F26" i="55"/>
  <c r="E17" i="93"/>
  <c r="E30" i="55"/>
  <c r="F30" i="55"/>
  <c r="F25" i="55"/>
  <c r="E25" i="55"/>
  <c r="F29" i="55"/>
  <c r="E29" i="55"/>
  <c r="D8" i="104"/>
  <c r="E8" i="104" s="1"/>
  <c r="F6" i="114"/>
  <c r="F31" i="55"/>
  <c r="E31" i="55"/>
  <c r="D10" i="91"/>
  <c r="F10" i="91" s="1"/>
  <c r="D33" i="55"/>
  <c r="E19" i="98"/>
  <c r="D9" i="91" s="1"/>
  <c r="F7" i="114"/>
  <c r="E7" i="114"/>
  <c r="D48" i="55"/>
  <c r="E48" i="55" s="1"/>
  <c r="F47" i="55"/>
  <c r="E47" i="55"/>
  <c r="F5" i="114"/>
  <c r="E46" i="55"/>
  <c r="F46" i="55"/>
  <c r="D4" i="114"/>
  <c r="D45" i="55"/>
  <c r="D10" i="104"/>
  <c r="D9" i="104"/>
  <c r="D7" i="104"/>
  <c r="F7" i="104" s="1"/>
  <c r="E7" i="104"/>
  <c r="D6" i="104"/>
  <c r="E5" i="104"/>
  <c r="D4" i="104"/>
  <c r="D3" i="104"/>
  <c r="D5" i="91"/>
  <c r="D3" i="91"/>
  <c r="D23" i="92"/>
  <c r="D7" i="91"/>
  <c r="D14" i="101"/>
  <c r="D17" i="101"/>
  <c r="D23" i="95"/>
  <c r="D6" i="91"/>
  <c r="B14" i="89"/>
  <c r="H8" i="89"/>
  <c r="B19" i="66"/>
  <c r="E16" i="66"/>
  <c r="E15" i="66" s="1"/>
  <c r="E11" i="66"/>
  <c r="B11" i="66"/>
  <c r="E10" i="66"/>
  <c r="H9" i="66"/>
  <c r="I8" i="66"/>
  <c r="C7" i="66"/>
  <c r="B19" i="65"/>
  <c r="E16" i="65"/>
  <c r="E15" i="65" s="1"/>
  <c r="E11" i="65"/>
  <c r="B11" i="65"/>
  <c r="E10" i="65"/>
  <c r="H9" i="65"/>
  <c r="I8" i="65"/>
  <c r="C7" i="65"/>
  <c r="B19" i="71"/>
  <c r="E16" i="71"/>
  <c r="E15" i="71" s="1"/>
  <c r="E11" i="71"/>
  <c r="B11" i="71"/>
  <c r="E10" i="71"/>
  <c r="H9" i="71"/>
  <c r="I8" i="71"/>
  <c r="C7" i="71"/>
  <c r="B19" i="70"/>
  <c r="E16" i="70"/>
  <c r="E15" i="70" s="1"/>
  <c r="E11" i="70"/>
  <c r="B11" i="70"/>
  <c r="E10" i="70"/>
  <c r="H9" i="70"/>
  <c r="I8" i="70"/>
  <c r="C7" i="70"/>
  <c r="B19" i="69"/>
  <c r="E16" i="69"/>
  <c r="E15" i="69" s="1"/>
  <c r="E11" i="69"/>
  <c r="B11" i="69"/>
  <c r="E10" i="69"/>
  <c r="H9" i="69"/>
  <c r="I8" i="69"/>
  <c r="C7" i="69"/>
  <c r="B19" i="68"/>
  <c r="E16" i="68"/>
  <c r="E15" i="68" s="1"/>
  <c r="E11" i="68"/>
  <c r="B11" i="68"/>
  <c r="E10" i="68"/>
  <c r="H9" i="68"/>
  <c r="I8" i="68"/>
  <c r="C7" i="68"/>
  <c r="B19" i="87"/>
  <c r="E16" i="87"/>
  <c r="E15" i="87" s="1"/>
  <c r="B16" i="87"/>
  <c r="E10" i="87"/>
  <c r="E9" i="87" s="1"/>
  <c r="H9" i="87"/>
  <c r="I8" i="87"/>
  <c r="C7" i="87"/>
  <c r="E16" i="86"/>
  <c r="E15" i="86" s="1"/>
  <c r="B16" i="86"/>
  <c r="E10" i="86"/>
  <c r="E9" i="86" s="1"/>
  <c r="H9" i="86"/>
  <c r="I8" i="86"/>
  <c r="C7" i="86"/>
  <c r="E16" i="84"/>
  <c r="E15" i="84" s="1"/>
  <c r="B16" i="84"/>
  <c r="E10" i="84"/>
  <c r="E9" i="84" s="1"/>
  <c r="E17" i="84" s="1"/>
  <c r="H9" i="84"/>
  <c r="I8" i="84"/>
  <c r="C7" i="84"/>
  <c r="B19" i="85"/>
  <c r="E16" i="85"/>
  <c r="E15" i="85" s="1"/>
  <c r="B16" i="85"/>
  <c r="E10" i="85"/>
  <c r="E9" i="85" s="1"/>
  <c r="H9" i="85"/>
  <c r="I8" i="85"/>
  <c r="C7" i="85"/>
  <c r="B19" i="83"/>
  <c r="E16" i="83"/>
  <c r="E15" i="83" s="1"/>
  <c r="B16" i="83"/>
  <c r="E10" i="83"/>
  <c r="E9" i="83" s="1"/>
  <c r="H9" i="83"/>
  <c r="I8" i="83"/>
  <c r="C7" i="83"/>
  <c r="E16" i="82"/>
  <c r="E15" i="82" s="1"/>
  <c r="B16" i="82"/>
  <c r="E10" i="82"/>
  <c r="E9" i="82" s="1"/>
  <c r="H9" i="82"/>
  <c r="I8" i="82"/>
  <c r="C7" i="82"/>
  <c r="B19" i="81"/>
  <c r="E16" i="81"/>
  <c r="E15" i="81" s="1"/>
  <c r="B16" i="81"/>
  <c r="E10" i="81"/>
  <c r="E9" i="81" s="1"/>
  <c r="H9" i="81"/>
  <c r="I8" i="81"/>
  <c r="C7" i="81"/>
  <c r="E16" i="80"/>
  <c r="E15" i="80" s="1"/>
  <c r="B16" i="80"/>
  <c r="E10" i="80"/>
  <c r="E9" i="80" s="1"/>
  <c r="H9" i="80"/>
  <c r="I8" i="80"/>
  <c r="C7" i="80"/>
  <c r="B19" i="79"/>
  <c r="E16" i="79"/>
  <c r="E15" i="79" s="1"/>
  <c r="B16" i="79"/>
  <c r="E10" i="79"/>
  <c r="E9" i="79" s="1"/>
  <c r="H9" i="79"/>
  <c r="I8" i="79"/>
  <c r="E16" i="78"/>
  <c r="E15" i="78" s="1"/>
  <c r="B16" i="78"/>
  <c r="E10" i="78"/>
  <c r="E9" i="78" s="1"/>
  <c r="H9" i="78"/>
  <c r="I8" i="78"/>
  <c r="B19" i="77"/>
  <c r="E16" i="77"/>
  <c r="E15" i="77" s="1"/>
  <c r="B16" i="77"/>
  <c r="E10" i="77"/>
  <c r="E9" i="77" s="1"/>
  <c r="H9" i="77"/>
  <c r="I8" i="77"/>
  <c r="C7" i="77"/>
  <c r="E16" i="63"/>
  <c r="E15" i="63" s="1"/>
  <c r="B16" i="63"/>
  <c r="E10" i="63"/>
  <c r="E9" i="63" s="1"/>
  <c r="H9" i="63"/>
  <c r="I8" i="63"/>
  <c r="C7" i="63"/>
  <c r="B19" i="76"/>
  <c r="H16" i="76"/>
  <c r="E16" i="76" s="1"/>
  <c r="E15" i="76" s="1"/>
  <c r="B16" i="76"/>
  <c r="H10" i="76"/>
  <c r="E10" i="76" s="1"/>
  <c r="E9" i="76" s="1"/>
  <c r="I8" i="76"/>
  <c r="C7" i="76"/>
  <c r="H16" i="75"/>
  <c r="B16" i="75"/>
  <c r="H10" i="75"/>
  <c r="H9" i="75" s="1"/>
  <c r="I8" i="75"/>
  <c r="C7" i="75"/>
  <c r="B19" i="74"/>
  <c r="H16" i="74"/>
  <c r="E16" i="74" s="1"/>
  <c r="E15" i="74" s="1"/>
  <c r="B16" i="74"/>
  <c r="H10" i="74"/>
  <c r="H9" i="74" s="1"/>
  <c r="E10" i="74"/>
  <c r="E9" i="74" s="1"/>
  <c r="I8" i="74"/>
  <c r="C7" i="74"/>
  <c r="H16" i="61"/>
  <c r="B16" i="61"/>
  <c r="H10" i="61"/>
  <c r="H9" i="61"/>
  <c r="I8" i="61"/>
  <c r="C7" i="61"/>
  <c r="B19" i="60"/>
  <c r="E16" i="60"/>
  <c r="E15" i="60" s="1"/>
  <c r="E11" i="60"/>
  <c r="E10" i="60"/>
  <c r="H9" i="60"/>
  <c r="I8" i="60"/>
  <c r="C7" i="60"/>
  <c r="B19" i="59"/>
  <c r="E16" i="59"/>
  <c r="E15" i="59" s="1"/>
  <c r="E11" i="59"/>
  <c r="E10" i="59"/>
  <c r="H9" i="59"/>
  <c r="I8" i="59"/>
  <c r="C7" i="59"/>
  <c r="B19" i="58"/>
  <c r="E16" i="58"/>
  <c r="E15" i="58" s="1"/>
  <c r="E11" i="58"/>
  <c r="E10" i="58"/>
  <c r="H9" i="58"/>
  <c r="I8" i="58"/>
  <c r="C7" i="58"/>
  <c r="B19" i="57"/>
  <c r="E16" i="57"/>
  <c r="E15" i="57" s="1"/>
  <c r="E11" i="57"/>
  <c r="E10" i="57"/>
  <c r="H9" i="57"/>
  <c r="I8" i="57"/>
  <c r="C7" i="57"/>
  <c r="B19" i="56"/>
  <c r="E16" i="56"/>
  <c r="E15" i="56" s="1"/>
  <c r="E13" i="56"/>
  <c r="E12" i="56"/>
  <c r="E11" i="56"/>
  <c r="E10" i="56"/>
  <c r="H9" i="56"/>
  <c r="I8" i="56"/>
  <c r="C7" i="56"/>
  <c r="E16" i="2"/>
  <c r="E15" i="2" s="1"/>
  <c r="E13" i="2"/>
  <c r="E12" i="2"/>
  <c r="E11" i="2"/>
  <c r="E10" i="2"/>
  <c r="H9" i="2"/>
  <c r="I8" i="2"/>
  <c r="C41" i="55"/>
  <c r="B41" i="55"/>
  <c r="C40" i="55"/>
  <c r="B40" i="55"/>
  <c r="C39" i="55"/>
  <c r="B39" i="55"/>
  <c r="C38" i="55"/>
  <c r="B38" i="55"/>
  <c r="C37" i="55"/>
  <c r="B37" i="55"/>
  <c r="C36" i="55"/>
  <c r="B36" i="55"/>
  <c r="C35" i="55"/>
  <c r="B35" i="55"/>
  <c r="C24" i="55"/>
  <c r="B24" i="55"/>
  <c r="C23" i="55"/>
  <c r="B23" i="55"/>
  <c r="C22" i="55"/>
  <c r="B22" i="55"/>
  <c r="C21" i="55"/>
  <c r="B21" i="55"/>
  <c r="C20" i="55"/>
  <c r="B20" i="55"/>
  <c r="C19" i="55"/>
  <c r="B19" i="55"/>
  <c r="C18" i="55"/>
  <c r="B18" i="55"/>
  <c r="C17" i="55"/>
  <c r="B17" i="55"/>
  <c r="C16" i="55"/>
  <c r="C15" i="55"/>
  <c r="B15" i="55"/>
  <c r="C14" i="55"/>
  <c r="B14" i="55"/>
  <c r="C13" i="55"/>
  <c r="B13" i="55"/>
  <c r="C12" i="55"/>
  <c r="B12" i="55"/>
  <c r="C11" i="55"/>
  <c r="B11" i="55"/>
  <c r="C10" i="55"/>
  <c r="B10" i="55"/>
  <c r="C9" i="55"/>
  <c r="B9" i="55"/>
  <c r="C8" i="55"/>
  <c r="B8" i="55"/>
  <c r="C7" i="55"/>
  <c r="B7" i="55"/>
  <c r="C6" i="55"/>
  <c r="B6" i="55"/>
  <c r="C5" i="55"/>
  <c r="B5" i="55"/>
  <c r="C4" i="55"/>
  <c r="C3" i="55"/>
  <c r="B3" i="55"/>
  <c r="E9" i="91" l="1"/>
  <c r="F9" i="91"/>
  <c r="D11" i="91"/>
  <c r="E11" i="91" s="1"/>
  <c r="F8" i="104"/>
  <c r="D23" i="93"/>
  <c r="C23" i="93" s="1"/>
  <c r="D42" i="55"/>
  <c r="E42" i="55" s="1"/>
  <c r="F11" i="91"/>
  <c r="F34" i="55"/>
  <c r="E34" i="55"/>
  <c r="E10" i="91"/>
  <c r="E33" i="55"/>
  <c r="F33" i="55"/>
  <c r="F48" i="55"/>
  <c r="D18" i="101"/>
  <c r="D19" i="101" s="1"/>
  <c r="F4" i="114"/>
  <c r="E4" i="114"/>
  <c r="E45" i="55"/>
  <c r="F45" i="55"/>
  <c r="E10" i="104"/>
  <c r="F10" i="104"/>
  <c r="E9" i="104"/>
  <c r="F9" i="104"/>
  <c r="E6" i="104"/>
  <c r="F6" i="104"/>
  <c r="E4" i="104"/>
  <c r="F4" i="104"/>
  <c r="F3" i="104"/>
  <c r="E3" i="104"/>
  <c r="D8" i="91"/>
  <c r="F4" i="91"/>
  <c r="E4" i="91"/>
  <c r="C24" i="94"/>
  <c r="C28" i="94"/>
  <c r="C29" i="94"/>
  <c r="C26" i="94"/>
  <c r="C27" i="94"/>
  <c r="C26" i="92"/>
  <c r="C23" i="92"/>
  <c r="C27" i="92"/>
  <c r="C28" i="92"/>
  <c r="C25" i="92"/>
  <c r="C26" i="95"/>
  <c r="C23" i="95"/>
  <c r="C27" i="95"/>
  <c r="C28" i="95"/>
  <c r="C25" i="95"/>
  <c r="F7" i="91"/>
  <c r="E7" i="91"/>
  <c r="E3" i="91"/>
  <c r="F3" i="91"/>
  <c r="F6" i="91"/>
  <c r="E6" i="91"/>
  <c r="C26" i="93"/>
  <c r="C27" i="93"/>
  <c r="C28" i="93"/>
  <c r="E5" i="91"/>
  <c r="F5" i="91"/>
  <c r="E10" i="61"/>
  <c r="E9" i="61" s="1"/>
  <c r="E17" i="61" s="1"/>
  <c r="E9" i="69"/>
  <c r="E14" i="69" s="1"/>
  <c r="D10" i="89"/>
  <c r="D12" i="89" s="1"/>
  <c r="D9" i="89"/>
  <c r="E16" i="75"/>
  <c r="E15" i="75" s="1"/>
  <c r="E16" i="61"/>
  <c r="E15" i="61" s="1"/>
  <c r="E10" i="75"/>
  <c r="E9" i="75" s="1"/>
  <c r="E14" i="75" s="1"/>
  <c r="E9" i="68"/>
  <c r="E17" i="68" s="1"/>
  <c r="E9" i="66"/>
  <c r="E17" i="66" s="1"/>
  <c r="E9" i="71"/>
  <c r="E14" i="71" s="1"/>
  <c r="E9" i="60"/>
  <c r="E17" i="60" s="1"/>
  <c r="E9" i="56"/>
  <c r="E9" i="58"/>
  <c r="E17" i="78"/>
  <c r="E14" i="78"/>
  <c r="E17" i="87"/>
  <c r="E14" i="87"/>
  <c r="E9" i="65"/>
  <c r="E9" i="2"/>
  <c r="E9" i="57"/>
  <c r="E17" i="74"/>
  <c r="E14" i="74"/>
  <c r="E17" i="83"/>
  <c r="E14" i="83"/>
  <c r="E18" i="83" s="1"/>
  <c r="E19" i="83" s="1"/>
  <c r="D20" i="55" s="1"/>
  <c r="E14" i="85"/>
  <c r="E17" i="85"/>
  <c r="E14" i="86"/>
  <c r="E17" i="86"/>
  <c r="E9" i="70"/>
  <c r="E17" i="76"/>
  <c r="E14" i="76"/>
  <c r="E17" i="77"/>
  <c r="E14" i="77"/>
  <c r="E17" i="81"/>
  <c r="E14" i="81"/>
  <c r="E14" i="82"/>
  <c r="E17" i="82"/>
  <c r="E9" i="59"/>
  <c r="E17" i="63"/>
  <c r="E14" i="63"/>
  <c r="E17" i="79"/>
  <c r="E14" i="79"/>
  <c r="E14" i="80"/>
  <c r="E17" i="80"/>
  <c r="H9" i="76"/>
  <c r="E14" i="84"/>
  <c r="E18" i="84" s="1"/>
  <c r="D21" i="55" s="1"/>
  <c r="E17" i="71" l="1"/>
  <c r="E14" i="66"/>
  <c r="F42" i="55"/>
  <c r="C25" i="93"/>
  <c r="D12" i="91"/>
  <c r="D43" i="55"/>
  <c r="E18" i="66"/>
  <c r="E19" i="66" s="1"/>
  <c r="D40" i="55" s="1"/>
  <c r="E40" i="55" s="1"/>
  <c r="E17" i="69"/>
  <c r="E18" i="69" s="1"/>
  <c r="E14" i="68"/>
  <c r="E18" i="68" s="1"/>
  <c r="E19" i="68" s="1"/>
  <c r="D35" i="55" s="1"/>
  <c r="E18" i="87"/>
  <c r="E19" i="87" s="1"/>
  <c r="D24" i="55" s="1"/>
  <c r="F24" i="55" s="1"/>
  <c r="E18" i="85"/>
  <c r="E19" i="85" s="1"/>
  <c r="D22" i="55" s="1"/>
  <c r="E22" i="55" s="1"/>
  <c r="E18" i="81"/>
  <c r="E14" i="60"/>
  <c r="E18" i="60" s="1"/>
  <c r="E19" i="60" s="1"/>
  <c r="D8" i="55" s="1"/>
  <c r="F21" i="55"/>
  <c r="E21" i="55"/>
  <c r="F20" i="55"/>
  <c r="E20" i="55"/>
  <c r="F8" i="91"/>
  <c r="E8" i="91"/>
  <c r="E18" i="82"/>
  <c r="D19" i="55" s="1"/>
  <c r="E14" i="61"/>
  <c r="E18" i="61" s="1"/>
  <c r="D9" i="55" s="1"/>
  <c r="D11" i="89"/>
  <c r="D13" i="89" s="1"/>
  <c r="E18" i="86"/>
  <c r="D23" i="55" s="1"/>
  <c r="E18" i="80"/>
  <c r="D17" i="55" s="1"/>
  <c r="E17" i="75"/>
  <c r="E18" i="75" s="1"/>
  <c r="D11" i="55" s="1"/>
  <c r="E18" i="76"/>
  <c r="E19" i="76" s="1"/>
  <c r="D12" i="55" s="1"/>
  <c r="E18" i="79"/>
  <c r="E18" i="77"/>
  <c r="E19" i="77" s="1"/>
  <c r="D14" i="55" s="1"/>
  <c r="E18" i="74"/>
  <c r="E19" i="74" s="1"/>
  <c r="D10" i="55" s="1"/>
  <c r="E18" i="78"/>
  <c r="D15" i="55" s="1"/>
  <c r="E18" i="63"/>
  <c r="D13" i="55" s="1"/>
  <c r="E18" i="71"/>
  <c r="E19" i="71" s="1"/>
  <c r="D38" i="55" s="1"/>
  <c r="E17" i="2"/>
  <c r="E14" i="2"/>
  <c r="E17" i="65"/>
  <c r="E14" i="65"/>
  <c r="E17" i="59"/>
  <c r="E14" i="59"/>
  <c r="E18" i="59" s="1"/>
  <c r="E17" i="58"/>
  <c r="E14" i="58"/>
  <c r="E18" i="58" s="1"/>
  <c r="E19" i="58" s="1"/>
  <c r="D6" i="55" s="1"/>
  <c r="E17" i="70"/>
  <c r="E14" i="70"/>
  <c r="E17" i="57"/>
  <c r="E14" i="57"/>
  <c r="E17" i="56"/>
  <c r="E14" i="56"/>
  <c r="E19" i="69" l="1"/>
  <c r="F40" i="55"/>
  <c r="F43" i="55"/>
  <c r="E43" i="55"/>
  <c r="E12" i="91"/>
  <c r="F12" i="91"/>
  <c r="D14" i="89"/>
  <c r="D41" i="55" s="1"/>
  <c r="E18" i="65"/>
  <c r="E19" i="65" s="1"/>
  <c r="D39" i="55" s="1"/>
  <c r="E39" i="55" s="1"/>
  <c r="E18" i="70"/>
  <c r="E19" i="70" s="1"/>
  <c r="D37" i="55" s="1"/>
  <c r="F37" i="55" s="1"/>
  <c r="E24" i="55"/>
  <c r="F22" i="55"/>
  <c r="E19" i="81"/>
  <c r="D18" i="55" s="1"/>
  <c r="E19" i="79"/>
  <c r="D16" i="55" s="1"/>
  <c r="F9" i="55"/>
  <c r="E9" i="55"/>
  <c r="E19" i="59"/>
  <c r="D7" i="55" s="1"/>
  <c r="F7" i="55" s="1"/>
  <c r="E18" i="56"/>
  <c r="E19" i="56"/>
  <c r="D4" i="55" s="1"/>
  <c r="E18" i="2"/>
  <c r="E19" i="2" s="1"/>
  <c r="D3" i="55" s="1"/>
  <c r="F3" i="55" s="1"/>
  <c r="F38" i="55"/>
  <c r="E38" i="55"/>
  <c r="F35" i="55"/>
  <c r="E35" i="55"/>
  <c r="F6" i="55"/>
  <c r="E6" i="55"/>
  <c r="F10" i="55"/>
  <c r="E10" i="55"/>
  <c r="F11" i="55"/>
  <c r="E11" i="55"/>
  <c r="F13" i="55"/>
  <c r="E13" i="55"/>
  <c r="F14" i="55"/>
  <c r="E14" i="55"/>
  <c r="F17" i="55"/>
  <c r="E17" i="55"/>
  <c r="F19" i="55"/>
  <c r="E19" i="55"/>
  <c r="F8" i="55"/>
  <c r="E8" i="55"/>
  <c r="F15" i="55"/>
  <c r="E15" i="55"/>
  <c r="F23" i="55"/>
  <c r="E23" i="55"/>
  <c r="F12" i="55"/>
  <c r="E12" i="55"/>
  <c r="E18" i="57"/>
  <c r="D36" i="55" l="1"/>
  <c r="F41" i="55"/>
  <c r="E41" i="55"/>
  <c r="F39" i="55"/>
  <c r="E37" i="55"/>
  <c r="E18" i="55"/>
  <c r="F18" i="55"/>
  <c r="F16" i="55"/>
  <c r="E16" i="55"/>
  <c r="E7" i="55"/>
  <c r="E19" i="57"/>
  <c r="D5" i="55" s="1"/>
  <c r="F4" i="55"/>
  <c r="E4" i="55"/>
  <c r="E3" i="55"/>
  <c r="D51" i="55" l="1"/>
  <c r="E36" i="55"/>
  <c r="F36" i="55"/>
  <c r="F5" i="55"/>
  <c r="E5" i="55"/>
</calcChain>
</file>

<file path=xl/sharedStrings.xml><?xml version="1.0" encoding="utf-8"?>
<sst xmlns="http://schemas.openxmlformats.org/spreadsheetml/2006/main" count="2656" uniqueCount="336">
  <si>
    <t xml:space="preserve">Приложение к расчету начальной (предельной) единичной стоимости работ по </t>
  </si>
  <si>
    <t>№ п/п</t>
  </si>
  <si>
    <t>Показатели</t>
  </si>
  <si>
    <t>%</t>
  </si>
  <si>
    <t>1</t>
  </si>
  <si>
    <t>чел-час</t>
  </si>
  <si>
    <t>2</t>
  </si>
  <si>
    <t>4</t>
  </si>
  <si>
    <t>Накладные расходы по отношению к ОЗП</t>
  </si>
  <si>
    <t>5.1</t>
  </si>
  <si>
    <t>маш-час</t>
  </si>
  <si>
    <t>Прибыль в % к ОЗП</t>
  </si>
  <si>
    <t>Итого без НДС :</t>
  </si>
  <si>
    <t>Калькуляция № 1</t>
  </si>
  <si>
    <t>Калькуляция № 2</t>
  </si>
  <si>
    <t>Калькуляция № 3</t>
  </si>
  <si>
    <t>Калькуляция № 6</t>
  </si>
  <si>
    <t>3</t>
  </si>
  <si>
    <t>ед. измерения:</t>
  </si>
  <si>
    <t xml:space="preserve">Справочно: </t>
  </si>
  <si>
    <t>Калькуляция № 4</t>
  </si>
  <si>
    <t>Калькуляция № 5</t>
  </si>
  <si>
    <t>Калькуляция № 7</t>
  </si>
  <si>
    <t>№ Калькуляции</t>
  </si>
  <si>
    <t>Наименование работ</t>
  </si>
  <si>
    <t>Ед. изм.</t>
  </si>
  <si>
    <t>1 шурф</t>
  </si>
  <si>
    <t>2-100-04</t>
  </si>
  <si>
    <t>Нормативные ресурсы</t>
  </si>
  <si>
    <t>Затраты труда рабочих, разряд работ 4</t>
  </si>
  <si>
    <t>Затраты труда рабочих, разряд работ 3</t>
  </si>
  <si>
    <t>Затраты труда рабочих (аоператор компрессора) , разряд работ 4</t>
  </si>
  <si>
    <t>91.13.03-508</t>
  </si>
  <si>
    <t>Автомобили полупассажирские, грузоподъемность до 2 т</t>
  </si>
  <si>
    <t>2-100-03</t>
  </si>
  <si>
    <t>п.85.2. 
№ 812/пр от 21.12.2020
Приложение к Приказу</t>
  </si>
  <si>
    <t>п.85.2 
№ 774/пр от 11.12.2020
Приложение к Приказу</t>
  </si>
  <si>
    <t>ОЗП рабочих, разряд работ 4</t>
  </si>
  <si>
    <t xml:space="preserve">ОЗП рабочих, разряд работ 3 </t>
  </si>
  <si>
    <t xml:space="preserve">ОЗП рабочих, разряд работ 4 </t>
  </si>
  <si>
    <t xml:space="preserve">ОЗП рабочих (аоператор компрессора) , разряд работ 4 </t>
  </si>
  <si>
    <t>Основная заработная плата производственных рабочих
в том числе:</t>
  </si>
  <si>
    <t>1.1.</t>
  </si>
  <si>
    <t>1.2.</t>
  </si>
  <si>
    <t>1.3.</t>
  </si>
  <si>
    <t>1.4.</t>
  </si>
  <si>
    <t>Стоимость эксплуатации машин
в том числе:</t>
  </si>
  <si>
    <t>Код ресурса, услуги по ФГИС</t>
  </si>
  <si>
    <t>Затраты труда рабочих на 1 шурф
в том числе:</t>
  </si>
  <si>
    <t>Ед. измерения для нормы</t>
  </si>
  <si>
    <t>Стоимость без НДС, руб.</t>
  </si>
  <si>
    <t xml:space="preserve"> Рытье шурфа в немерзлом грунте для определения места повреждения кабельной линии</t>
  </si>
  <si>
    <t>Нормы времени ВУЕР (КЛ050102н)</t>
  </si>
  <si>
    <t>Нормы времени ВУЕР (КЛ050102уг)</t>
  </si>
  <si>
    <t>Рытье шурфа в немерзлом налипающем грунте для определения места повреждения кабельной линии</t>
  </si>
  <si>
    <t>(Состав работ: 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необходимости.)</t>
  </si>
  <si>
    <t>Разработка немерзлого грунта в траншее вручную</t>
  </si>
  <si>
    <t>1 м3</t>
  </si>
  <si>
    <t>Затраты труда рабочих на 1 м3
в том числе:</t>
  </si>
  <si>
    <t>Нормы времени ВУЕР (КЛ051101н)</t>
  </si>
  <si>
    <t>(Состав работ: Разработка грунта с выбрасыванием на бровку. Зачистка дна и поверхности стенок. Откидка грунта от бровки.)</t>
  </si>
  <si>
    <t>Разработка  немерзлого налипающего грунта в траншее вручную</t>
  </si>
  <si>
    <t>Засыпка  немерзлого грунта дна траншеи разработанного вручную, с трамбованием</t>
  </si>
  <si>
    <t>(Состав работ: 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трамбованием.)</t>
  </si>
  <si>
    <t>Засыпка  немерзлого  налипающего грунта дна траншеи разработанного вручную, с трамбованием</t>
  </si>
  <si>
    <t>Средний разряд машинистов 4,0</t>
  </si>
  <si>
    <t>4-100-040</t>
  </si>
  <si>
    <t>91.01.05-104</t>
  </si>
  <si>
    <t>Экскаваторы одноковшовые дизельные на пневмоколесном ходу, объем ковша 0,4 м3</t>
  </si>
  <si>
    <t>маш.-ч</t>
  </si>
  <si>
    <t>-</t>
  </si>
  <si>
    <t>Экскаваторы на пневмоколесном ходу</t>
  </si>
  <si>
    <t>91.01.05-105</t>
  </si>
  <si>
    <t>Экскаваторы одноковшовые дизельные на пневмоколесном ходу, объем ковша 0,5 м3</t>
  </si>
  <si>
    <t>91.01.05-106</t>
  </si>
  <si>
    <t>Экскаваторы одноковшовые дизельные на пневмоколесном ходу, объем ковша 0,25 м3</t>
  </si>
  <si>
    <t xml:space="preserve">(Состав работ: 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экскаватора)
</t>
  </si>
  <si>
    <t>п.85.1. 
№ 812/пр от 21.12.2020
Приложение к Приказу</t>
  </si>
  <si>
    <t>п.85.1 
№ 774/пр от 11.12.2020
Приложение к Приказу</t>
  </si>
  <si>
    <t>91.01.05-051</t>
  </si>
  <si>
    <t>Экскаваторы-планировщики на шасси автомобильного типа, емкость ковша 0,6 м3</t>
  </si>
  <si>
    <t>Калькуляция № 8</t>
  </si>
  <si>
    <t xml:space="preserve">(Состав работ: Перемещение грунта с засыпкой траншей.)
</t>
  </si>
  <si>
    <t>Калькуляция № 9</t>
  </si>
  <si>
    <t>Калькуляция № 10</t>
  </si>
  <si>
    <t>Нормы времени ВУЕР (КЛ051001н)</t>
  </si>
  <si>
    <t>Нормы времени ВУЕР (КЛ050901н)</t>
  </si>
  <si>
    <t>Нормы времени ВУЕР (КЛ051501уг)</t>
  </si>
  <si>
    <t>Нормы времени ВУЕР (КЛ051501н)</t>
  </si>
  <si>
    <t>Нормы времени ВУЕР (КЛ051101уг)</t>
  </si>
  <si>
    <t>Калькуляция № 11</t>
  </si>
  <si>
    <t>Полный объем работ по испытаниям силовых кабельных линий напряжением до 1 кВ включительно при капитальном ремонте</t>
  </si>
  <si>
    <t>Нормы времени ВУЕР (ИОКЛ010000ОБКР)</t>
  </si>
  <si>
    <t>1 кабель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</si>
  <si>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Фазировка силовой кабельной линии. )
</t>
  </si>
  <si>
    <t>Затраты труда рабочих на 1 кабель в том числе:</t>
  </si>
  <si>
    <t>2-100-05</t>
  </si>
  <si>
    <t>Рабочий 5 разряда</t>
  </si>
  <si>
    <t>чел.-ч</t>
  </si>
  <si>
    <t>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</si>
  <si>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</si>
  <si>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Приборы измерительные, лаборатории</t>
  </si>
  <si>
    <t>п.103. 
№ 812/пр от 21.12.2020
Приложение к Приказу</t>
  </si>
  <si>
    <t>п.103
№ 774/пр от 11.12.2020
Приложение к Приказу</t>
  </si>
  <si>
    <t>Калькуляция № 12</t>
  </si>
  <si>
    <t>Нормы времени ВУЕР (ИОКЛ100000ОБКР)</t>
  </si>
  <si>
    <t>Полный объем работ по испытаниям силовых кабельных линий напряжением 6-20 кВ включительно при капитальном ремонте</t>
  </si>
  <si>
    <t>Калькуляция № 13</t>
  </si>
  <si>
    <t>Нормы времени ВУЕР (ИОКЛ01МП00ОБМР)</t>
  </si>
  <si>
    <t xml:space="preserve">Полный объем работ на определение места повреждения силовых кабельных линий напряжением до 1 кВ включительно </t>
  </si>
  <si>
    <t>1 повреждение</t>
  </si>
  <si>
    <t>Калькуляция № 15</t>
  </si>
  <si>
    <t xml:space="preserve">Полный объем работ на определение места повреждения силовых кабельных линий напряжением до 1 кВ включительно в условиях города </t>
  </si>
  <si>
    <t>Нормы времени ВУЕР (ИОКЛ01МПГУОБМР)</t>
  </si>
  <si>
    <t>Калькуляция № 16</t>
  </si>
  <si>
    <t xml:space="preserve">Полный объем работ на определение места повреждения силовых кабельных линий напряжением 6-20 кВ </t>
  </si>
  <si>
    <t>Нормы времени ВУЕР (ИОКЛ10МП00ОБМР)</t>
  </si>
  <si>
    <t>Калькуляция № 17</t>
  </si>
  <si>
    <t>Нормы времени ВУЕР (ИОКЛ10МПГУОБМР)</t>
  </si>
  <si>
    <t xml:space="preserve">Полный объем работ на определение места повреждения силовых кабельных линий напряжением 6-20 кВ в условиях города </t>
  </si>
  <si>
    <t>Калькуляция № 18</t>
  </si>
  <si>
    <t>Калькуляция № 19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</si>
  <si>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</si>
  <si>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</si>
  <si>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</si>
  <si>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</si>
  <si>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</si>
  <si>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</si>
  <si>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</si>
  <si>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</si>
  <si>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</si>
  <si>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</si>
  <si>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</si>
  <si>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</si>
  <si>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</si>
  <si>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Калькуляция № 20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</si>
  <si>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</si>
  <si>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</si>
  <si>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Калькуляция № 21</t>
  </si>
  <si>
    <t>Засыпка траншеи налипающим грунтом экскаватором-одноковшовым дизельным на пневмоколесном ходу, объем ковша 0,25 м3</t>
  </si>
  <si>
    <t>Калькуляция № 22</t>
  </si>
  <si>
    <t>Калькуляция № 23</t>
  </si>
  <si>
    <t>Калькуляция № 24</t>
  </si>
  <si>
    <t>Калькуляция № 25</t>
  </si>
  <si>
    <t>Калькуляция № 26</t>
  </si>
  <si>
    <t>Калькуляция № 27</t>
  </si>
  <si>
    <t>Калькуляция № 28</t>
  </si>
  <si>
    <t>Калькуляция № 29</t>
  </si>
  <si>
    <t>Калькуляция № 30</t>
  </si>
  <si>
    <t>Калькуляция № 31</t>
  </si>
  <si>
    <t>Стоимость, руб., без НДС</t>
  </si>
  <si>
    <t>Рабочий 3 разряда</t>
  </si>
  <si>
    <t>Рабочий 4 разряда</t>
  </si>
  <si>
    <t>Спецавтомобили, грузоподъемность до 8 т</t>
  </si>
  <si>
    <t>Код ресурса, услуги</t>
  </si>
  <si>
    <t>Наименование строительного ресурса, услуги</t>
  </si>
  <si>
    <t>Единица измерения</t>
  </si>
  <si>
    <r>
      <t>Отпускная цена в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</si>
  <si>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Сметная цена
в уровне цен 
по состоянию
на 01.01.2022, руб.</t>
  </si>
  <si>
    <t>Номер группы однородных строительных ресурсов</t>
  </si>
  <si>
    <t>Наименование группы однородных строительных ресурсов</t>
  </si>
  <si>
    <t>Сметная цена в текущем уровне цен, руб.</t>
  </si>
  <si>
    <t>Индекс изменения сметной стоимости к группе однородных строительных ресурсов</t>
  </si>
  <si>
    <t>4-100-030</t>
  </si>
  <si>
    <t>Средний разряд машинистов 3,0</t>
  </si>
  <si>
    <t>Итого без НДС с корректирующим коэффициентом, приводящим к стоимости по договору аналогу:</t>
  </si>
  <si>
    <t>Примечание</t>
  </si>
  <si>
    <t>3.1</t>
  </si>
  <si>
    <t>(Состав работ: Закрытие кабельного канала плитами или снятие плит с канала)</t>
  </si>
  <si>
    <t>1 плита</t>
  </si>
  <si>
    <t>Нормы времени ВУЕР (КЛ020901)</t>
  </si>
  <si>
    <t>Затраты труда рабочих на 1 плиту
в том числе:</t>
  </si>
  <si>
    <t>Итого без НДС с учетом корректирующего коэффициента, приводящего к стоимости по договору аналогу:</t>
  </si>
  <si>
    <t>Приложение к расчету начальной (предельной) единичной стоимости работ по</t>
  </si>
  <si>
    <t>Калькуляция № 32</t>
  </si>
  <si>
    <t xml:space="preserve">Проверил: Начальник ОЦ                                                                                                                       Т.Н. Прохоренкова                                                                                                                               </t>
  </si>
  <si>
    <t>Стоимость по ФГИС ЦС Москва, 1-й квартал 2026г.,
руб.</t>
  </si>
  <si>
    <t xml:space="preserve">Предельная стоимость единичных видов работ без учёта стоимости МР и усложняющих условий, руб. без НДС </t>
  </si>
  <si>
    <t>на 2026г.
 с учётом расчётного  индекса-К=1,038</t>
  </si>
  <si>
    <t>на 2027г.
 с учётом расчётного  индекса-К=1,0795</t>
  </si>
  <si>
    <t>Доставка бригады до места работ и обратно автомобилем полупассажирским, грузоподъемность до 2 т</t>
  </si>
  <si>
    <t>Откачка с учетом вывоза воды в места утилизации  при помощи илосососной машины, разряд рабочих 3</t>
  </si>
  <si>
    <t>Нормы времени: ИОКЛ01МП00ОБМР, ИОКЛ01МП00СИМР, ИОКЛ01МП00ИНМР, ИОКЛ01МП00ОЗМР, ИОКЛ01МП00УММР</t>
  </si>
  <si>
    <t>Уточнение места повреждения одним из абсолютных методов</t>
  </si>
  <si>
    <t>Определение зоны предполагаемого повреждения одним из относительных методов</t>
  </si>
  <si>
    <t>Испытание повышенным выпрямленным напряжением</t>
  </si>
  <si>
    <t>Измерение сопротивления изоляции кабеля</t>
  </si>
  <si>
    <t>в т.ч. с разбикой по операциям:</t>
  </si>
  <si>
    <t>Полный объем работ на определение места повреждения</t>
  </si>
  <si>
    <t>Фактическое время выполнения работ бригадой,  ч/ч</t>
  </si>
  <si>
    <t>Стоимость 1 ч/ч работ, с учетом ЭММ, руб. без НДС</t>
  </si>
  <si>
    <t>Стоимость работ, руб. без НДС</t>
  </si>
  <si>
    <t xml:space="preserve">Наименование работ </t>
  </si>
  <si>
    <t>Справочно: расчет стоимости по операциям</t>
  </si>
  <si>
    <t xml:space="preserve">(Состав работ: Осмотр концевой разделки кабеля . Измерение сопротивления изоляции кабеля..Испытание силовой кабельной линии повышенным выпрямленным напряжением. Определение зоны предполагаемого повреждения одним из относительных методов. Уточнение места повреждения одним из абсолютных Фазировка силовой кабельной линии. )
</t>
  </si>
  <si>
    <t>Нормы времени: ИОКЛ01МПГУОБМР, ИОКЛ01МПГУСИМР, ИОКЛ01МПГУИНМР, ИОКЛ01МПГУОЗМР, ИОКЛ01МПГУУММР</t>
  </si>
  <si>
    <t>Нормы времени: ИОКЛ10МП00ОБМР, ИОКЛ10МП00СИМР, ИОКЛ10МП00ИНМР, ИОКЛ10МП00ОЗМР, ИОКЛ10МП00УММР</t>
  </si>
  <si>
    <t>ИОКЛ10МПГУУММР</t>
  </si>
  <si>
    <t>Нормы времени: ИОКЛ10МПГУОБМР, ИОКЛ10МПГУСИМР, ИОКЛ10МПГУИНМР, ИОКЛ10МПГУОЗМР,</t>
  </si>
  <si>
    <t>1 муфта</t>
  </si>
  <si>
    <t xml:space="preserve">(Состав работ: 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работы.)
</t>
  </si>
  <si>
    <t>Калькуляция № 33</t>
  </si>
  <si>
    <t>4-100-060</t>
  </si>
  <si>
    <t>Средний разряд машинистов 6,0</t>
  </si>
  <si>
    <t>Затраты труда рабочих на 1 плиту в том числе:</t>
  </si>
  <si>
    <t>Нормы времени ЕНиР 4-1-1</t>
  </si>
  <si>
    <t>1 шт.</t>
  </si>
  <si>
    <t xml:space="preserve">(Состав работ: демонтаж ж/б плит с помощью крана грузоподъемностью 16 т)
</t>
  </si>
  <si>
    <t>Демонтаж ж/б плит (временные дороги, территории стройки, площадки) весом свыше 1,5т до 3,5т</t>
  </si>
  <si>
    <t>Калькуляция № 34</t>
  </si>
  <si>
    <t xml:space="preserve">(Состав работ: 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плитами.)
</t>
  </si>
  <si>
    <t>Установка ж/б плит (временные дороги, территории стройки, площадки) весом свыше 1,5т до 3,5т</t>
  </si>
  <si>
    <t>Калькуляция № 35</t>
  </si>
  <si>
    <t>Затраты труда на 1 м3 в том числе:</t>
  </si>
  <si>
    <t>Нормы времени (29-01-280-01)</t>
  </si>
  <si>
    <t xml:space="preserve">(Состав работ: Откачка из затопленных траншей, котлованов воды с последующим вывозом на расстояние 30 км)
</t>
  </si>
  <si>
    <t>Откачка с учетом вывоза воды в места утилизации  при помощи илосососной машины</t>
  </si>
  <si>
    <t>Калькуляция № 36</t>
  </si>
  <si>
    <t xml:space="preserve"> </t>
  </si>
  <si>
    <t>Всего по позиции</t>
  </si>
  <si>
    <t>ФОТ</t>
  </si>
  <si>
    <t>чел.-ч.</t>
  </si>
  <si>
    <t>Машинист 4 разряда</t>
  </si>
  <si>
    <t>Раздел: Доставка бригады до места выполнения работ и обратно</t>
  </si>
  <si>
    <t>всего в текущем уровне цен</t>
  </si>
  <si>
    <t>коэффициенты</t>
  </si>
  <si>
    <t>на единицу измерения в текущем уровне цен</t>
  </si>
  <si>
    <t>индекс</t>
  </si>
  <si>
    <t>на единицу измерения в базисном уровне цен</t>
  </si>
  <si>
    <t>всего с учетом коэффициентов</t>
  </si>
  <si>
    <t>на единицу измерения</t>
  </si>
  <si>
    <t>Сметная стоимость, руб.</t>
  </si>
  <si>
    <t>Количество</t>
  </si>
  <si>
    <t>Наименование работ и затрат</t>
  </si>
  <si>
    <t>Обоснование</t>
  </si>
  <si>
    <t>(проектная и (или) иная техническая документация)</t>
  </si>
  <si>
    <t>Основание</t>
  </si>
  <si>
    <t>методом</t>
  </si>
  <si>
    <t>Ресурсно-индексным</t>
  </si>
  <si>
    <t>Составлен</t>
  </si>
  <si>
    <t>Сплит-форма: Минстрой России</t>
  </si>
  <si>
    <t>(наименование объекта капитального строительства)</t>
  </si>
  <si>
    <t>МКС доп.работы на ремонт КЛ 2027 г.</t>
  </si>
  <si>
    <t>(наименование стройки)</t>
  </si>
  <si>
    <t/>
  </si>
  <si>
    <t>Наименование зоны субъекта Российской Федерации</t>
  </si>
  <si>
    <t>Наименование субъекта Российской Федерации</t>
  </si>
  <si>
    <t>ФГИС ЦС, конъюнктурный анализ</t>
  </si>
  <si>
    <t>Обоснование принятых текущих цен на строительные ресурсы</t>
  </si>
  <si>
    <t>Данные в ФГИС ЦС отсутсвуют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</si>
  <si>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</si>
  <si>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Письмо Минстроя России от 25 февраля 2025 г. № 10314-ИФ/09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</si>
  <si>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</si>
  <si>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</si>
  <si>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Реквизиты приказа Минстроя России об утверждении дополнений и изменений к сметным нормативам</t>
  </si>
  <si>
    <t>Приказ Минстроя России от 30.12.2021 г. № 1046/пр</t>
  </si>
  <si>
    <t>Наименование редакции сметных нормативов</t>
  </si>
  <si>
    <t>Программа для ЭВМ «Программа: «Smeta.RU (Terminal)» версия 11»</t>
  </si>
  <si>
    <t>Наименование программного продукта</t>
  </si>
  <si>
    <t>Smeta.RU (Terminal)  (495) 974-1589</t>
  </si>
  <si>
    <t>Стоимость по ФГИС ЦС Москва, 1-й квартал 2026г.,
руб. (сплит-форма Минстрой)</t>
  </si>
  <si>
    <t>Машины илососные, объем цистерны для ила до 7 м3</t>
  </si>
  <si>
    <t>91.19.01-001</t>
  </si>
  <si>
    <t>Краны на автомобильном ходу</t>
  </si>
  <si>
    <t>Краны на автомобильном ходу, грузоподъемность 16 т</t>
  </si>
  <si>
    <t>91.05.05-015</t>
  </si>
  <si>
    <t>Рабочий 6 разряда</t>
  </si>
  <si>
    <t>2-100-06</t>
  </si>
  <si>
    <r>
      <t>Отпускная цена в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</si>
  <si>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>Затраты труда рабочих на 1 М ТРАНШЕИ
в том числе:</t>
  </si>
  <si>
    <t>Основная заработная плата производственных рабочих с корректирующим коэф. 0,84
в том числе:</t>
  </si>
  <si>
    <t>Нормы времени ВУЕР (КЛ050401)</t>
  </si>
  <si>
    <t xml:space="preserve">Стоимость без НДС, руб. </t>
  </si>
  <si>
    <t>1 М ТРАНШЕИ</t>
  </si>
  <si>
    <t xml:space="preserve">(Состав работ: Очистка оттаиваемого участка от снега с откидыванием на расстояние до 3 м.)
</t>
  </si>
  <si>
    <t>Очистка участка в два короба 1 м траншеи от снега для оттаивания</t>
  </si>
  <si>
    <t>Калькуляция № 37</t>
  </si>
  <si>
    <t>Нормы времени ВУЕР (КЛ050501)</t>
  </si>
  <si>
    <t xml:space="preserve">(Состав работ: Укладка коробов на оттаиваемый участок с подноской их на расстояние до 10 м.)
</t>
  </si>
  <si>
    <t>Укладка двух коробов 1 м траншеи на оттаиваемый участок</t>
  </si>
  <si>
    <t>Калькуляция № 38</t>
  </si>
  <si>
    <t>Нормы времени ВУЕР (КЛ050601н)</t>
  </si>
  <si>
    <t xml:space="preserve">(Состав работ: Засыпка коробов грунтом с подноской его на расстояние до 10 м.)
</t>
  </si>
  <si>
    <t>Засыпка двух коробов 1 м траншеи оттаивания грунтом</t>
  </si>
  <si>
    <t>Калькуляция № 39</t>
  </si>
  <si>
    <t>Нормы времени ВУЕР (КЛ050701н)</t>
  </si>
  <si>
    <t xml:space="preserve">(Состав работ: Уборка коробов с очисткой от грунта и откидыванием его на расстояние до 3 м.)
</t>
  </si>
  <si>
    <t>Уборка двух коробов 1 м траншеи оттаивания с очисткой от грунта</t>
  </si>
  <si>
    <t>Калькуляция № 40</t>
  </si>
  <si>
    <t>Очистка участка в четыре короба 1 м траншеи от снега для оттаивания</t>
  </si>
  <si>
    <t>Калькуляция № 41</t>
  </si>
  <si>
    <t>Укладка четырех коробов 1 м траншеи на оттаиваемый участок</t>
  </si>
  <si>
    <t>Калькуляция № 42</t>
  </si>
  <si>
    <t>Засыпка четырех коробов 1 м траншеи оттаивания грунтом</t>
  </si>
  <si>
    <t>Калькуляция № 43</t>
  </si>
  <si>
    <t>Уборка четырех коробов 1 м траншеи оттаивания с очисткой от грунта</t>
  </si>
  <si>
    <t>Калькуляция № 44</t>
  </si>
  <si>
    <t>Итого без НДС с учетом корректирующего коэффициента:</t>
  </si>
  <si>
    <r>
      <t>Отпускная цена в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уровне цен по состоянию на 01.01.2022, руб.</t>
    </r>
  </si>
  <si>
    <t xml:space="preserve">* в акт КС-2  включаются только фактические машино-часы на доставку бригады туда и обратно. </t>
  </si>
  <si>
    <t>Затраты труда рабочих на 1 вставку
в том числе:</t>
  </si>
  <si>
    <t>Нормы времени ВУЕР (КЛ020501)</t>
  </si>
  <si>
    <t xml:space="preserve">Предельная стоимость на 2026 г. без НДС, руб. </t>
  </si>
  <si>
    <t>1 вставка</t>
  </si>
  <si>
    <t xml:space="preserve">(Состав работ: Отмеривание вставки, резка кабеля ножовкой, наложение бандажей, герметизация концов кабеля.)
</t>
  </si>
  <si>
    <t>Калькуляция № 45</t>
  </si>
  <si>
    <t>Нормы времени ВУЕР (КЛ020502)</t>
  </si>
  <si>
    <t>Калькуляция № 46</t>
  </si>
  <si>
    <t>Затраты труда рабочих на 1 Палатку
в том числе:</t>
  </si>
  <si>
    <t>Нормы времени ВУЕР (КЛ0705)</t>
  </si>
  <si>
    <t>1 ПАЛАТКА</t>
  </si>
  <si>
    <t xml:space="preserve">(Состав работ: Установка палатки над колодцем или траншеей и снятие ее после окончания работ.)
</t>
  </si>
  <si>
    <t>Затраты труда рабочих, разряд работ 5</t>
  </si>
  <si>
    <t>ОЗП рабочих, разряд работ 5</t>
  </si>
  <si>
    <t>Затраты труда рабочих на 1 кабеля
в том числе:</t>
  </si>
  <si>
    <t>Нормы времени ВУЕР (КЛ071001)</t>
  </si>
  <si>
    <t xml:space="preserve">(Состав работ: Отсоединение концов кабели. Присоединение концов кабеля (вычитанием жил кабеля). Включение кабеля. Окончательная проверка фазировки кабеля. Уборка рабочего места, оформление окончания работы. 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Определение совпадения фаз. Снятие напряжения с кабеля с наложением переносного заземления. Наложение заземления и отсоединение концов кабеля. Присоединение концов кабеля. Снятие заземления и подача напряжения на этот кабель. Окончательная проверка правильности перекидки концов кабеля. Уборка рабочего места, оформление окончания работы.)
</t>
  </si>
  <si>
    <t>Фазировка кабеля 0,4 кВ</t>
  </si>
  <si>
    <t>Нормы времени ВУЕР (КЛ071002)</t>
  </si>
  <si>
    <t>Фазировка кабеля 6-10 кВ</t>
  </si>
  <si>
    <t>91.13.03-081</t>
  </si>
  <si>
    <t>Прицепы, полуприцепы</t>
  </si>
  <si>
    <t>Транспортеры прицепные колесные для перевозки термокамер и кабельных барабанов весом до 4,5 т</t>
  </si>
  <si>
    <t>91.14.05-042</t>
  </si>
  <si>
    <t>Калькуляция № 14</t>
  </si>
  <si>
    <t>Составлен(а) в текущем уровне цен на март 2026 года</t>
  </si>
  <si>
    <t>Составил: Главный специалист ОЦ                                                                                                         Т.М. Агаркова</t>
  </si>
  <si>
    <t>Затраты труда рабочих на 1 муфту в том числе:</t>
  </si>
  <si>
    <t>Нормы времени ТК №КЛ-(6-20)-1-2026</t>
  </si>
  <si>
    <t>Установка и снятие палатки для монтажа соединительной муфты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</si>
  <si>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</si>
  <si>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</si>
  <si>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Доставка бригады до места выполнения работ и обратно на мастерской аварийной на базе автомобиля,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</t>
  </si>
  <si>
    <t>Доставка бригады до места выполнения работ и обратно автомобилем полупассажирским, грузоподъемность до 2 т, при производстве земляных работ, работ связанных с разборкой и восстановлением  газонов, тротуаров, дорожных покрытий и при производстве погрузочно-разгрузочных работ</t>
  </si>
  <si>
    <t>Монтаж термоусаживаемой соединительной муфты на напряжение 0,4, 6-10 кВ для кабеля с бумажной изоляцией</t>
  </si>
  <si>
    <t>Демонтаж (монтаж) железобетонных плит перекрытий каналов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</si>
</sst>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#,##0.00;[Red]\-\ #,##0.00"/>
    <numFmt numFmtId="166" formatCode="0.0000%"/>
  </numFmts>
  <fonts count="72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9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rgb="FFC6E0B4"/>
        <bgColor rgb="FFC6E0B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C6E0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164" fontId="16" fillId="0" borderId="0"/>
    <xf numFmtId="0" fontId="2" fillId="0" borderId="0"/>
    <xf numFmtId="0" fontId="1" fillId="0" borderId="0"/>
    <xf numFmtId="0" fontId="55" fillId="0" borderId="0"/>
    <xf numFmtId="0" fontId="67" fillId="0" borderId="0"/>
    <xf numFmtId="0" fontId="1" fillId="0" borderId="0"/>
  </cellStyleXfs>
  <cellXfs count="688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9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10" fontId="11" fillId="0" borderId="1" xfId="0" applyNumberFormat="1" applyFont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0" fontId="13" fillId="0" borderId="0" xfId="0" applyFont="1" applyAlignment="1">
      <alignment wrapText="1"/>
    </xf>
    <xf numFmtId="10" fontId="4" fillId="0" borderId="0" xfId="0" applyNumberFormat="1" applyFont="1"/>
    <xf numFmtId="9" fontId="4" fillId="0" borderId="0" xfId="0" applyNumberFormat="1" applyFont="1"/>
    <xf numFmtId="0" fontId="4" fillId="0" borderId="0" xfId="0" applyFont="1" applyFill="1" applyBorder="1" applyAlignment="1">
      <alignment horizontal="right"/>
    </xf>
    <xf numFmtId="4" fontId="10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right" vertical="center" wrapText="1"/>
    </xf>
    <xf numFmtId="0" fontId="18" fillId="0" borderId="5" xfId="1" applyFont="1" applyFill="1" applyBorder="1" applyAlignment="1">
      <alignment horizontal="left" vertical="center" wrapText="1"/>
    </xf>
    <xf numFmtId="4" fontId="18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9" fontId="21" fillId="0" borderId="1" xfId="0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10" fontId="17" fillId="0" borderId="13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right" vertical="center" wrapText="1"/>
    </xf>
    <xf numFmtId="0" fontId="15" fillId="3" borderId="1" xfId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left" vertical="center" wrapText="1"/>
    </xf>
    <xf numFmtId="0" fontId="20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0" fontId="18" fillId="3" borderId="1" xfId="1" applyFont="1" applyFill="1" applyBorder="1" applyAlignment="1">
      <alignment horizontal="left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right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9" fontId="19" fillId="3" borderId="11" xfId="0" applyNumberFormat="1" applyFont="1" applyFill="1" applyBorder="1" applyAlignment="1" applyProtection="1">
      <alignment horizontal="center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22" fillId="3" borderId="1" xfId="0" applyNumberFormat="1" applyFont="1" applyFill="1" applyBorder="1" applyAlignment="1">
      <alignment vertical="center" wrapText="1"/>
    </xf>
    <xf numFmtId="0" fontId="24" fillId="3" borderId="1" xfId="0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right" vertical="center" wrapText="1"/>
    </xf>
    <xf numFmtId="0" fontId="24" fillId="3" borderId="1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right" vertical="center" wrapText="1"/>
    </xf>
    <xf numFmtId="0" fontId="19" fillId="3" borderId="11" xfId="0" applyFont="1" applyFill="1" applyBorder="1" applyAlignment="1">
      <alignment vertical="center" wrapText="1"/>
    </xf>
    <xf numFmtId="49" fontId="9" fillId="0" borderId="21" xfId="0" applyNumberFormat="1" applyFont="1" applyFill="1" applyBorder="1" applyAlignment="1">
      <alignment horizontal="center" vertical="center" wrapText="1"/>
    </xf>
    <xf numFmtId="49" fontId="4" fillId="0" borderId="21" xfId="0" applyNumberFormat="1" applyFont="1" applyFill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49" fontId="9" fillId="0" borderId="22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49" fontId="14" fillId="0" borderId="10" xfId="0" applyNumberFormat="1" applyFont="1" applyBorder="1" applyAlignment="1" applyProtection="1">
      <alignment horizontal="left" vertical="top"/>
    </xf>
    <xf numFmtId="0" fontId="18" fillId="0" borderId="23" xfId="1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  <xf numFmtId="0" fontId="12" fillId="0" borderId="24" xfId="0" applyFont="1" applyBorder="1" applyAlignment="1">
      <alignment vertical="center" wrapText="1"/>
    </xf>
    <xf numFmtId="0" fontId="17" fillId="0" borderId="12" xfId="0" applyFont="1" applyFill="1" applyBorder="1" applyAlignment="1">
      <alignment vertical="center" wrapText="1"/>
    </xf>
    <xf numFmtId="49" fontId="19" fillId="3" borderId="11" xfId="0" applyNumberFormat="1" applyFont="1" applyFill="1" applyBorder="1" applyAlignment="1" applyProtection="1">
      <alignment horizontal="left" vertical="center" wrapText="1"/>
    </xf>
    <xf numFmtId="49" fontId="19" fillId="3" borderId="1" xfId="0" applyNumberFormat="1" applyFont="1" applyFill="1" applyBorder="1" applyAlignment="1" applyProtection="1">
      <alignment horizontal="left" vertical="center" wrapText="1"/>
    </xf>
    <xf numFmtId="49" fontId="7" fillId="0" borderId="0" xfId="0" applyNumberFormat="1" applyFont="1" applyFill="1" applyAlignment="1">
      <alignment horizontal="center"/>
    </xf>
    <xf numFmtId="0" fontId="13" fillId="0" borderId="0" xfId="0" applyFont="1" applyAlignment="1">
      <alignment wrapText="1"/>
    </xf>
    <xf numFmtId="0" fontId="4" fillId="0" borderId="0" xfId="0" applyFont="1" applyAlignment="1">
      <alignment wrapText="1"/>
    </xf>
    <xf numFmtId="49" fontId="12" fillId="0" borderId="24" xfId="0" applyNumberFormat="1" applyFont="1" applyBorder="1" applyAlignment="1">
      <alignment vertical="center" wrapText="1"/>
    </xf>
    <xf numFmtId="4" fontId="22" fillId="3" borderId="1" xfId="0" applyNumberFormat="1" applyFont="1" applyFill="1" applyBorder="1" applyAlignment="1">
      <alignment horizontal="right" vertical="center" wrapText="1"/>
    </xf>
    <xf numFmtId="49" fontId="18" fillId="0" borderId="23" xfId="1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17" fillId="0" borderId="19" xfId="0" applyFont="1" applyBorder="1" applyAlignment="1">
      <alignment horizontal="center"/>
    </xf>
    <xf numFmtId="49" fontId="7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left" vertical="top" wrapText="1"/>
    </xf>
    <xf numFmtId="49" fontId="1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0" fontId="24" fillId="3" borderId="11" xfId="0" applyFont="1" applyFill="1" applyBorder="1" applyAlignment="1">
      <alignment horizontal="center" vertical="center" wrapText="1"/>
    </xf>
    <xf numFmtId="0" fontId="19" fillId="3" borderId="1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 applyProtection="1">
      <alignment horizontal="left" vertical="top" wrapText="1"/>
    </xf>
    <xf numFmtId="0" fontId="25" fillId="0" borderId="0" xfId="0" applyFont="1"/>
    <xf numFmtId="0" fontId="25" fillId="0" borderId="0" xfId="0" applyFont="1" applyAlignment="1">
      <alignment horizontal="left" vertical="top" wrapText="1"/>
    </xf>
    <xf numFmtId="10" fontId="25" fillId="0" borderId="0" xfId="0" applyNumberFormat="1" applyFont="1"/>
    <xf numFmtId="0" fontId="17" fillId="0" borderId="19" xfId="0" applyFont="1" applyBorder="1" applyAlignment="1"/>
    <xf numFmtId="49" fontId="14" fillId="4" borderId="1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" fontId="18" fillId="3" borderId="1" xfId="0" applyNumberFormat="1" applyFont="1" applyFill="1" applyBorder="1" applyAlignment="1">
      <alignment horizontal="right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0" fontId="0" fillId="0" borderId="0" xfId="0"/>
    <xf numFmtId="49" fontId="17" fillId="0" borderId="1" xfId="0" applyNumberFormat="1" applyFont="1" applyBorder="1" applyAlignment="1" applyProtection="1">
      <alignment horizontal="center" vertical="center" wrapText="1"/>
    </xf>
    <xf numFmtId="49" fontId="14" fillId="4" borderId="1" xfId="0" applyNumberFormat="1" applyFont="1" applyFill="1" applyBorder="1" applyAlignment="1" applyProtection="1">
      <alignment horizontal="left" vertical="top"/>
    </xf>
    <xf numFmtId="49" fontId="14" fillId="4" borderId="1" xfId="0" applyNumberFormat="1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0" xfId="0"/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9" fontId="14" fillId="0" borderId="1" xfId="0" applyNumberFormat="1" applyFont="1" applyBorder="1" applyAlignment="1" applyProtection="1">
      <alignment horizontal="center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4" fillId="5" borderId="1" xfId="0" applyNumberFormat="1" applyFont="1" applyFill="1" applyBorder="1" applyAlignment="1" applyProtection="1">
      <alignment horizontal="left" vertical="top" wrapText="1"/>
    </xf>
    <xf numFmtId="2" fontId="22" fillId="3" borderId="1" xfId="0" applyNumberFormat="1" applyFont="1" applyFill="1" applyBorder="1" applyAlignment="1">
      <alignment horizontal="right" vertical="center" wrapText="1"/>
    </xf>
    <xf numFmtId="4" fontId="14" fillId="0" borderId="1" xfId="0" applyNumberFormat="1" applyFont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9" fontId="14" fillId="4" borderId="1" xfId="0" applyNumberFormat="1" applyFont="1" applyFill="1" applyBorder="1" applyAlignment="1" applyProtection="1">
      <alignment horizontal="left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0" fontId="14" fillId="4" borderId="1" xfId="0" applyFont="1" applyFill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center" vertical="top"/>
    </xf>
    <xf numFmtId="49" fontId="14" fillId="0" borderId="1" xfId="0" applyNumberFormat="1" applyFont="1" applyBorder="1" applyAlignment="1" applyProtection="1">
      <alignment horizontal="left" vertical="top"/>
    </xf>
    <xf numFmtId="4" fontId="14" fillId="0" borderId="1" xfId="0" applyNumberFormat="1" applyFont="1" applyBorder="1" applyAlignment="1" applyProtection="1">
      <alignment horizontal="right" vertical="top"/>
    </xf>
    <xf numFmtId="0" fontId="14" fillId="0" borderId="1" xfId="0" applyFont="1" applyBorder="1" applyAlignment="1" applyProtection="1">
      <alignment horizontal="center" vertical="top"/>
    </xf>
    <xf numFmtId="4" fontId="14" fillId="0" borderId="1" xfId="0" applyNumberFormat="1" applyFont="1" applyBorder="1" applyAlignment="1" applyProtection="1">
      <alignment horizontal="center" vertical="top"/>
    </xf>
    <xf numFmtId="4" fontId="14" fillId="4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Border="1" applyAlignment="1" applyProtection="1">
      <alignment horizontal="right" vertical="top"/>
    </xf>
    <xf numFmtId="49" fontId="9" fillId="0" borderId="24" xfId="0" applyNumberFormat="1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horizontal="center"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0" fontId="14" fillId="0" borderId="0" xfId="0" applyFont="1"/>
    <xf numFmtId="0" fontId="27" fillId="0" borderId="25" xfId="0" applyFont="1" applyFill="1" applyBorder="1" applyAlignment="1">
      <alignment horizontal="center" vertical="center" wrapText="1"/>
    </xf>
    <xf numFmtId="49" fontId="27" fillId="0" borderId="26" xfId="0" applyNumberFormat="1" applyFont="1" applyFill="1" applyBorder="1" applyAlignment="1">
      <alignment horizontal="right" vertical="center"/>
    </xf>
    <xf numFmtId="4" fontId="8" fillId="0" borderId="29" xfId="0" applyNumberFormat="1" applyFont="1" applyFill="1" applyBorder="1" applyAlignment="1">
      <alignment horizontal="right" vertical="center"/>
    </xf>
    <xf numFmtId="0" fontId="27" fillId="0" borderId="1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horizontal="center" vertical="center" wrapText="1"/>
    </xf>
    <xf numFmtId="0" fontId="27" fillId="0" borderId="28" xfId="0" applyFont="1" applyFill="1" applyBorder="1" applyAlignment="1">
      <alignment horizontal="center" vertical="center" wrapText="1"/>
    </xf>
    <xf numFmtId="0" fontId="27" fillId="0" borderId="30" xfId="0" applyFont="1" applyFill="1" applyBorder="1" applyAlignment="1">
      <alignment vertical="center" wrapText="1"/>
    </xf>
    <xf numFmtId="0" fontId="17" fillId="0" borderId="24" xfId="0" applyFont="1" applyFill="1" applyBorder="1" applyAlignment="1">
      <alignment vertical="center" wrapText="1"/>
    </xf>
    <xf numFmtId="49" fontId="9" fillId="0" borderId="23" xfId="0" applyNumberFormat="1" applyFont="1" applyFill="1" applyBorder="1" applyAlignment="1">
      <alignment horizontal="center" vertical="center" wrapText="1"/>
    </xf>
    <xf numFmtId="49" fontId="9" fillId="0" borderId="32" xfId="0" applyNumberFormat="1" applyFont="1" applyFill="1" applyBorder="1" applyAlignment="1">
      <alignment horizontal="center" vertical="center" wrapText="1"/>
    </xf>
    <xf numFmtId="49" fontId="4" fillId="0" borderId="32" xfId="0" applyNumberFormat="1" applyFont="1" applyFill="1" applyBorder="1" applyAlignment="1">
      <alignment horizontal="center" vertical="center" wrapText="1"/>
    </xf>
    <xf numFmtId="49" fontId="11" fillId="0" borderId="32" xfId="0" applyNumberFormat="1" applyFont="1" applyBorder="1" applyAlignment="1">
      <alignment horizontal="center" vertical="center" wrapText="1"/>
    </xf>
    <xf numFmtId="49" fontId="9" fillId="0" borderId="33" xfId="0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right" vertical="center" wrapText="1"/>
    </xf>
    <xf numFmtId="0" fontId="0" fillId="0" borderId="0" xfId="0"/>
    <xf numFmtId="0" fontId="4" fillId="0" borderId="0" xfId="0" applyFont="1"/>
    <xf numFmtId="0" fontId="9" fillId="0" borderId="1" xfId="0" applyFont="1" applyFill="1" applyBorder="1" applyAlignment="1">
      <alignment vertical="center" wrapText="1"/>
    </xf>
    <xf numFmtId="0" fontId="13" fillId="0" borderId="0" xfId="0" applyFont="1" applyAlignment="1">
      <alignment horizontal="right"/>
    </xf>
    <xf numFmtId="0" fontId="13" fillId="0" borderId="0" xfId="0" applyFont="1"/>
    <xf numFmtId="0" fontId="13" fillId="2" borderId="0" xfId="0" applyFont="1" applyFill="1"/>
    <xf numFmtId="9" fontId="4" fillId="0" borderId="0" xfId="0" applyNumberFormat="1" applyFont="1"/>
    <xf numFmtId="0" fontId="1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Border="1" applyAlignment="1">
      <alignment horizontal="right"/>
    </xf>
    <xf numFmtId="0" fontId="15" fillId="3" borderId="1" xfId="3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7" fillId="3" borderId="1" xfId="3" applyFont="1" applyFill="1" applyBorder="1" applyAlignment="1">
      <alignment horizontal="left" vertical="center" wrapText="1"/>
    </xf>
    <xf numFmtId="0" fontId="20" fillId="3" borderId="1" xfId="3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11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18" fillId="0" borderId="5" xfId="3" applyFont="1" applyFill="1" applyBorder="1" applyAlignment="1">
      <alignment horizontal="left" vertical="center" wrapText="1"/>
    </xf>
    <xf numFmtId="0" fontId="18" fillId="3" borderId="1" xfId="3" applyFont="1" applyFill="1" applyBorder="1" applyAlignment="1">
      <alignment horizontal="left" vertical="center" wrapText="1"/>
    </xf>
    <xf numFmtId="0" fontId="18" fillId="3" borderId="1" xfId="3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right" vertical="center" wrapText="1"/>
    </xf>
    <xf numFmtId="0" fontId="9" fillId="3" borderId="15" xfId="0" applyFont="1" applyFill="1" applyBorder="1" applyAlignment="1">
      <alignment vertical="center" wrapText="1"/>
    </xf>
    <xf numFmtId="0" fontId="9" fillId="3" borderId="16" xfId="0" applyFont="1" applyFill="1" applyBorder="1" applyAlignment="1">
      <alignment vertical="center" wrapText="1"/>
    </xf>
    <xf numFmtId="0" fontId="9" fillId="3" borderId="17" xfId="0" applyFont="1" applyFill="1" applyBorder="1" applyAlignment="1">
      <alignment vertical="center" wrapText="1"/>
    </xf>
    <xf numFmtId="0" fontId="9" fillId="3" borderId="13" xfId="0" applyFont="1" applyFill="1" applyBorder="1" applyAlignment="1">
      <alignment vertical="center" wrapText="1"/>
    </xf>
    <xf numFmtId="0" fontId="9" fillId="3" borderId="18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10" fontId="17" fillId="0" borderId="4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49" fontId="9" fillId="0" borderId="24" xfId="0" applyNumberFormat="1" applyFont="1" applyFill="1" applyBorder="1" applyAlignment="1">
      <alignment horizontal="center" vertical="center" wrapText="1"/>
    </xf>
    <xf numFmtId="0" fontId="7" fillId="0" borderId="30" xfId="0" applyNumberFormat="1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vertical="center" wrapText="1"/>
    </xf>
    <xf numFmtId="0" fontId="13" fillId="0" borderId="0" xfId="0" applyFont="1" applyAlignment="1">
      <alignment horizontal="left" wrapText="1"/>
    </xf>
    <xf numFmtId="49" fontId="29" fillId="0" borderId="0" xfId="0" applyNumberFormat="1" applyFont="1" applyAlignment="1">
      <alignment horizontal="center"/>
    </xf>
    <xf numFmtId="2" fontId="29" fillId="0" borderId="0" xfId="0" applyNumberFormat="1" applyFont="1"/>
    <xf numFmtId="0" fontId="30" fillId="0" borderId="0" xfId="0" applyFont="1"/>
    <xf numFmtId="49" fontId="9" fillId="0" borderId="0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10" fontId="17" fillId="0" borderId="0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right" vertical="center" wrapText="1"/>
    </xf>
    <xf numFmtId="0" fontId="31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vertical="center" wrapText="1"/>
    </xf>
    <xf numFmtId="4" fontId="9" fillId="6" borderId="2" xfId="0" applyNumberFormat="1" applyFont="1" applyFill="1" applyBorder="1" applyAlignment="1">
      <alignment horizontal="right" vertical="center" wrapText="1"/>
    </xf>
    <xf numFmtId="4" fontId="18" fillId="6" borderId="1" xfId="0" applyNumberFormat="1" applyFont="1" applyFill="1" applyBorder="1" applyAlignment="1">
      <alignment vertical="center" wrapText="1"/>
    </xf>
    <xf numFmtId="4" fontId="8" fillId="6" borderId="5" xfId="0" applyNumberFormat="1" applyFont="1" applyFill="1" applyBorder="1" applyAlignment="1">
      <alignment horizontal="right" vertical="center" wrapText="1"/>
    </xf>
    <xf numFmtId="4" fontId="7" fillId="6" borderId="29" xfId="0" applyNumberFormat="1" applyFont="1" applyFill="1" applyBorder="1" applyAlignment="1">
      <alignment horizontal="right" vertical="center"/>
    </xf>
    <xf numFmtId="4" fontId="33" fillId="0" borderId="1" xfId="0" applyNumberFormat="1" applyFont="1" applyBorder="1" applyAlignment="1">
      <alignment vertical="center" wrapText="1"/>
    </xf>
    <xf numFmtId="4" fontId="33" fillId="0" borderId="0" xfId="0" applyNumberFormat="1" applyFont="1" applyAlignment="1">
      <alignment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4" fontId="33" fillId="0" borderId="1" xfId="0" applyNumberFormat="1" applyFont="1" applyBorder="1" applyAlignment="1">
      <alignment horizontal="right" vertical="center" wrapText="1"/>
    </xf>
    <xf numFmtId="4" fontId="33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horizontal="center" vertical="center" wrapText="1"/>
    </xf>
    <xf numFmtId="0" fontId="33" fillId="0" borderId="1" xfId="0" applyNumberFormat="1" applyFont="1" applyBorder="1" applyAlignment="1">
      <alignment vertical="center" wrapText="1"/>
    </xf>
    <xf numFmtId="49" fontId="33" fillId="0" borderId="1" xfId="0" applyNumberFormat="1" applyFont="1" applyBorder="1" applyAlignment="1">
      <alignment horizontal="left" vertical="center" wrapText="1"/>
    </xf>
    <xf numFmtId="0" fontId="35" fillId="0" borderId="0" xfId="0" applyFont="1"/>
    <xf numFmtId="10" fontId="35" fillId="0" borderId="0" xfId="0" applyNumberFormat="1" applyFont="1"/>
    <xf numFmtId="0" fontId="35" fillId="0" borderId="0" xfId="0" applyFont="1" applyAlignment="1">
      <alignment horizontal="center"/>
    </xf>
    <xf numFmtId="0" fontId="35" fillId="0" borderId="1" xfId="0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6" fillId="0" borderId="0" xfId="0" applyFont="1" applyAlignment="1">
      <alignment wrapText="1"/>
    </xf>
    <xf numFmtId="4" fontId="36" fillId="0" borderId="1" xfId="0" applyNumberFormat="1" applyFont="1" applyBorder="1" applyAlignment="1">
      <alignment horizontal="center" vertical="center"/>
    </xf>
    <xf numFmtId="49" fontId="36" fillId="0" borderId="1" xfId="0" applyNumberFormat="1" applyFont="1" applyBorder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0" fontId="38" fillId="0" borderId="0" xfId="0" applyFont="1"/>
    <xf numFmtId="0" fontId="38" fillId="2" borderId="0" xfId="0" applyFont="1" applyFill="1"/>
    <xf numFmtId="0" fontId="35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8" fillId="0" borderId="0" xfId="0" applyFont="1" applyAlignment="1">
      <alignment horizontal="right"/>
    </xf>
    <xf numFmtId="4" fontId="39" fillId="0" borderId="29" xfId="0" applyNumberFormat="1" applyFont="1" applyFill="1" applyBorder="1" applyAlignment="1">
      <alignment horizontal="right" vertical="center"/>
    </xf>
    <xf numFmtId="0" fontId="40" fillId="0" borderId="28" xfId="0" applyFont="1" applyFill="1" applyBorder="1" applyAlignment="1">
      <alignment horizontal="center" vertical="center" wrapText="1"/>
    </xf>
    <xf numFmtId="49" fontId="40" fillId="0" borderId="26" xfId="0" applyNumberFormat="1" applyFont="1" applyFill="1" applyBorder="1" applyAlignment="1">
      <alignment horizontal="right" vertical="center"/>
    </xf>
    <xf numFmtId="0" fontId="37" fillId="0" borderId="0" xfId="0" applyFont="1"/>
    <xf numFmtId="0" fontId="37" fillId="3" borderId="18" xfId="0" applyFont="1" applyFill="1" applyBorder="1" applyAlignment="1">
      <alignment vertical="center" wrapText="1"/>
    </xf>
    <xf numFmtId="0" fontId="37" fillId="3" borderId="13" xfId="0" applyFont="1" applyFill="1" applyBorder="1" applyAlignment="1">
      <alignment vertical="center" wrapText="1"/>
    </xf>
    <xf numFmtId="0" fontId="37" fillId="3" borderId="17" xfId="0" applyFont="1" applyFill="1" applyBorder="1" applyAlignment="1">
      <alignment vertical="center" wrapText="1"/>
    </xf>
    <xf numFmtId="0" fontId="37" fillId="3" borderId="16" xfId="0" applyFont="1" applyFill="1" applyBorder="1" applyAlignment="1">
      <alignment vertical="center" wrapText="1"/>
    </xf>
    <xf numFmtId="0" fontId="37" fillId="3" borderId="15" xfId="0" applyFont="1" applyFill="1" applyBorder="1" applyAlignment="1">
      <alignment vertical="center" wrapText="1"/>
    </xf>
    <xf numFmtId="4" fontId="39" fillId="0" borderId="5" xfId="0" applyNumberFormat="1" applyFont="1" applyFill="1" applyBorder="1" applyAlignment="1">
      <alignment horizontal="right" vertical="center" wrapText="1"/>
    </xf>
    <xf numFmtId="10" fontId="32" fillId="0" borderId="4" xfId="0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24" xfId="0" applyFont="1" applyFill="1" applyBorder="1" applyAlignment="1">
      <alignment vertical="center" wrapText="1"/>
    </xf>
    <xf numFmtId="49" fontId="37" fillId="0" borderId="23" xfId="0" applyNumberFormat="1" applyFont="1" applyFill="1" applyBorder="1" applyAlignment="1">
      <alignment horizontal="center" vertical="center" wrapText="1"/>
    </xf>
    <xf numFmtId="0" fontId="37" fillId="3" borderId="11" xfId="0" applyFont="1" applyFill="1" applyBorder="1" applyAlignment="1">
      <alignment vertical="center" wrapText="1"/>
    </xf>
    <xf numFmtId="0" fontId="37" fillId="3" borderId="1" xfId="0" applyFont="1" applyFill="1" applyBorder="1" applyAlignment="1">
      <alignment vertical="center" wrapText="1"/>
    </xf>
    <xf numFmtId="4" fontId="37" fillId="0" borderId="2" xfId="0" applyNumberFormat="1" applyFont="1" applyFill="1" applyBorder="1" applyAlignment="1">
      <alignment horizontal="right" vertical="center" wrapText="1"/>
    </xf>
    <xf numFmtId="10" fontId="37" fillId="0" borderId="1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37" fillId="0" borderId="10" xfId="0" applyFont="1" applyFill="1" applyBorder="1" applyAlignment="1">
      <alignment vertical="center" wrapText="1"/>
    </xf>
    <xf numFmtId="49" fontId="37" fillId="0" borderId="21" xfId="0" applyNumberFormat="1" applyFont="1" applyFill="1" applyBorder="1" applyAlignment="1">
      <alignment horizontal="center" vertical="center" wrapText="1"/>
    </xf>
    <xf numFmtId="49" fontId="42" fillId="3" borderId="11" xfId="0" applyNumberFormat="1" applyFont="1" applyFill="1" applyBorder="1" applyAlignment="1" applyProtection="1">
      <alignment horizontal="left" vertical="center" wrapText="1"/>
    </xf>
    <xf numFmtId="4" fontId="43" fillId="3" borderId="1" xfId="0" applyNumberFormat="1" applyFont="1" applyFill="1" applyBorder="1" applyAlignment="1">
      <alignment horizontal="right" vertical="center" wrapText="1"/>
    </xf>
    <xf numFmtId="0" fontId="42" fillId="3" borderId="1" xfId="0" applyFont="1" applyFill="1" applyBorder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49" fontId="43" fillId="3" borderId="1" xfId="0" applyNumberFormat="1" applyFont="1" applyFill="1" applyBorder="1" applyAlignment="1">
      <alignment vertical="center" wrapText="1"/>
    </xf>
    <xf numFmtId="4" fontId="44" fillId="0" borderId="2" xfId="0" applyNumberFormat="1" applyFont="1" applyBorder="1" applyAlignment="1">
      <alignment vertical="center" wrapText="1"/>
    </xf>
    <xf numFmtId="10" fontId="45" fillId="0" borderId="1" xfId="0" applyNumberFormat="1" applyFont="1" applyBorder="1" applyAlignment="1">
      <alignment vertical="center" wrapText="1"/>
    </xf>
    <xf numFmtId="49" fontId="41" fillId="0" borderId="1" xfId="0" applyNumberFormat="1" applyFont="1" applyFill="1" applyBorder="1" applyAlignment="1" applyProtection="1">
      <alignment horizontal="left" vertical="center" wrapText="1"/>
    </xf>
    <xf numFmtId="0" fontId="44" fillId="0" borderId="24" xfId="0" applyFont="1" applyBorder="1" applyAlignment="1">
      <alignment vertical="center" wrapText="1"/>
    </xf>
    <xf numFmtId="49" fontId="45" fillId="0" borderId="21" xfId="0" applyNumberFormat="1" applyFont="1" applyBorder="1" applyAlignment="1">
      <alignment horizontal="center" vertical="center" wrapText="1"/>
    </xf>
    <xf numFmtId="0" fontId="42" fillId="3" borderId="11" xfId="0" applyFont="1" applyFill="1" applyBorder="1" applyAlignment="1">
      <alignment vertical="center" wrapText="1"/>
    </xf>
    <xf numFmtId="0" fontId="42" fillId="3" borderId="1" xfId="0" applyFont="1" applyFill="1" applyBorder="1" applyAlignment="1">
      <alignment horizontal="right"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42" fillId="3" borderId="1" xfId="0" applyFont="1" applyFill="1" applyBorder="1" applyAlignment="1">
      <alignment vertical="center" wrapText="1"/>
    </xf>
    <xf numFmtId="4" fontId="47" fillId="0" borderId="2" xfId="0" applyNumberFormat="1" applyFont="1" applyBorder="1" applyAlignment="1">
      <alignment vertical="center" wrapText="1"/>
    </xf>
    <xf numFmtId="0" fontId="48" fillId="0" borderId="1" xfId="0" applyFont="1" applyBorder="1" applyAlignment="1">
      <alignment horizontal="center" vertical="center" wrapText="1"/>
    </xf>
    <xf numFmtId="0" fontId="47" fillId="0" borderId="10" xfId="0" applyFont="1" applyBorder="1" applyAlignment="1">
      <alignment vertical="center" wrapText="1"/>
    </xf>
    <xf numFmtId="0" fontId="49" fillId="3" borderId="11" xfId="0" applyFont="1" applyFill="1" applyBorder="1" applyAlignment="1">
      <alignment vertical="center" wrapText="1"/>
    </xf>
    <xf numFmtId="0" fontId="49" fillId="3" borderId="1" xfId="0" applyFont="1" applyFill="1" applyBorder="1" applyAlignment="1">
      <alignment horizontal="right" vertical="center" wrapText="1"/>
    </xf>
    <xf numFmtId="0" fontId="49" fillId="3" borderId="1" xfId="0" applyFont="1" applyFill="1" applyBorder="1" applyAlignment="1">
      <alignment horizontal="center" vertical="center" wrapText="1"/>
    </xf>
    <xf numFmtId="0" fontId="49" fillId="3" borderId="1" xfId="0" applyFont="1" applyFill="1" applyBorder="1" applyAlignment="1">
      <alignment vertical="center" wrapText="1"/>
    </xf>
    <xf numFmtId="0" fontId="50" fillId="3" borderId="11" xfId="0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right" vertical="center" wrapText="1"/>
    </xf>
    <xf numFmtId="0" fontId="50" fillId="3" borderId="1" xfId="0" applyFont="1" applyFill="1" applyBorder="1" applyAlignment="1">
      <alignment horizontal="center" vertical="center" wrapText="1"/>
    </xf>
    <xf numFmtId="0" fontId="50" fillId="3" borderId="1" xfId="4" applyFont="1" applyFill="1" applyBorder="1" applyAlignment="1">
      <alignment horizontal="center" vertical="center" wrapText="1"/>
    </xf>
    <xf numFmtId="0" fontId="50" fillId="3" borderId="1" xfId="4" applyFont="1" applyFill="1" applyBorder="1" applyAlignment="1">
      <alignment horizontal="left" vertical="center" wrapText="1"/>
    </xf>
    <xf numFmtId="4" fontId="50" fillId="0" borderId="1" xfId="0" applyNumberFormat="1" applyFont="1" applyBorder="1" applyAlignment="1">
      <alignment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50" fillId="0" borderId="23" xfId="4" applyFont="1" applyFill="1" applyBorder="1" applyAlignment="1">
      <alignment horizontal="left" vertical="center" wrapText="1"/>
    </xf>
    <xf numFmtId="49" fontId="35" fillId="0" borderId="21" xfId="0" applyNumberFormat="1" applyFont="1" applyFill="1" applyBorder="1" applyAlignment="1">
      <alignment horizontal="center" vertical="center" wrapText="1"/>
    </xf>
    <xf numFmtId="4" fontId="50" fillId="3" borderId="1" xfId="0" applyNumberFormat="1" applyFont="1" applyFill="1" applyBorder="1" applyAlignment="1">
      <alignment horizontal="right" vertical="center" wrapText="1"/>
    </xf>
    <xf numFmtId="49" fontId="42" fillId="3" borderId="1" xfId="0" applyNumberFormat="1" applyFont="1" applyFill="1" applyBorder="1" applyAlignment="1" applyProtection="1">
      <alignment horizontal="left" vertical="center" wrapText="1"/>
    </xf>
    <xf numFmtId="49" fontId="50" fillId="0" borderId="23" xfId="4" applyNumberFormat="1" applyFont="1" applyFill="1" applyBorder="1" applyAlignment="1">
      <alignment horizontal="left" vertical="center" wrapText="1"/>
    </xf>
    <xf numFmtId="49" fontId="33" fillId="0" borderId="10" xfId="0" applyNumberFormat="1" applyFont="1" applyBorder="1" applyAlignment="1" applyProtection="1">
      <alignment horizontal="left" vertical="top"/>
    </xf>
    <xf numFmtId="0" fontId="37" fillId="3" borderId="1" xfId="0" applyFont="1" applyFill="1" applyBorder="1" applyAlignment="1">
      <alignment horizontal="center" vertical="center" wrapText="1"/>
    </xf>
    <xf numFmtId="0" fontId="51" fillId="3" borderId="1" xfId="4" applyFont="1" applyFill="1" applyBorder="1" applyAlignment="1">
      <alignment horizontal="center" vertical="center" wrapText="1"/>
    </xf>
    <xf numFmtId="0" fontId="32" fillId="3" borderId="1" xfId="4" applyFont="1" applyFill="1" applyBorder="1" applyAlignment="1">
      <alignment horizontal="left" vertical="center" wrapText="1"/>
    </xf>
    <xf numFmtId="0" fontId="37" fillId="0" borderId="1" xfId="0" applyFont="1" applyFill="1" applyBorder="1" applyAlignment="1">
      <alignment vertical="center" wrapText="1"/>
    </xf>
    <xf numFmtId="0" fontId="36" fillId="3" borderId="11" xfId="0" applyFont="1" applyFill="1" applyBorder="1" applyAlignment="1">
      <alignment horizontal="center" vertical="center" wrapText="1"/>
    </xf>
    <xf numFmtId="4" fontId="35" fillId="3" borderId="1" xfId="0" applyNumberFormat="1" applyFont="1" applyFill="1" applyBorder="1" applyAlignment="1">
      <alignment horizontal="center" vertical="center" wrapText="1"/>
    </xf>
    <xf numFmtId="0" fontId="52" fillId="3" borderId="1" xfId="4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right"/>
    </xf>
    <xf numFmtId="49" fontId="46" fillId="0" borderId="0" xfId="0" applyNumberFormat="1" applyFont="1" applyFill="1" applyAlignment="1">
      <alignment horizontal="center"/>
    </xf>
    <xf numFmtId="0" fontId="37" fillId="0" borderId="0" xfId="0" applyFont="1" applyAlignment="1">
      <alignment wrapText="1"/>
    </xf>
    <xf numFmtId="4" fontId="39" fillId="0" borderId="1" xfId="0" applyNumberFormat="1" applyFont="1" applyFill="1" applyBorder="1" applyAlignment="1">
      <alignment horizontal="right" vertical="center"/>
    </xf>
    <xf numFmtId="0" fontId="40" fillId="0" borderId="25" xfId="0" applyFont="1" applyFill="1" applyBorder="1" applyAlignment="1">
      <alignment horizontal="center" vertical="center" wrapText="1"/>
    </xf>
    <xf numFmtId="49" fontId="40" fillId="0" borderId="1" xfId="0" applyNumberFormat="1" applyFont="1" applyFill="1" applyBorder="1" applyAlignment="1">
      <alignment horizontal="right" vertical="center"/>
    </xf>
    <xf numFmtId="4" fontId="39" fillId="0" borderId="14" xfId="0" applyNumberFormat="1" applyFont="1" applyFill="1" applyBorder="1" applyAlignment="1">
      <alignment horizontal="right" vertical="center" wrapText="1"/>
    </xf>
    <xf numFmtId="10" fontId="32" fillId="0" borderId="13" xfId="0" applyNumberFormat="1" applyFont="1" applyFill="1" applyBorder="1" applyAlignment="1">
      <alignment horizontal="center" vertical="center" wrapText="1"/>
    </xf>
    <xf numFmtId="49" fontId="37" fillId="0" borderId="22" xfId="0" applyNumberFormat="1" applyFont="1" applyFill="1" applyBorder="1" applyAlignment="1">
      <alignment horizontal="center" vertical="center" wrapText="1"/>
    </xf>
    <xf numFmtId="4" fontId="35" fillId="0" borderId="0" xfId="0" applyNumberFormat="1" applyFont="1"/>
    <xf numFmtId="0" fontId="36" fillId="0" borderId="0" xfId="0" applyFont="1" applyAlignment="1">
      <alignment horizontal="center" vertical="center" wrapText="1"/>
    </xf>
    <xf numFmtId="4" fontId="38" fillId="0" borderId="0" xfId="0" applyNumberFormat="1" applyFont="1"/>
    <xf numFmtId="0" fontId="37" fillId="3" borderId="0" xfId="0" applyFont="1" applyFill="1" applyBorder="1" applyAlignment="1">
      <alignment vertical="center" wrapText="1"/>
    </xf>
    <xf numFmtId="4" fontId="39" fillId="0" borderId="0" xfId="0" applyNumberFormat="1" applyFont="1" applyFill="1" applyBorder="1" applyAlignment="1">
      <alignment horizontal="right" vertical="center" wrapText="1"/>
    </xf>
    <xf numFmtId="10" fontId="32" fillId="0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vertical="center" wrapText="1"/>
    </xf>
    <xf numFmtId="49" fontId="37" fillId="0" borderId="0" xfId="0" applyNumberFormat="1" applyFont="1" applyFill="1" applyBorder="1" applyAlignment="1">
      <alignment horizontal="center" vertical="center" wrapText="1"/>
    </xf>
    <xf numFmtId="0" fontId="37" fillId="3" borderId="29" xfId="0" applyFont="1" applyFill="1" applyBorder="1" applyAlignment="1">
      <alignment vertical="center" wrapText="1"/>
    </xf>
    <xf numFmtId="0" fontId="37" fillId="3" borderId="30" xfId="0" applyFont="1" applyFill="1" applyBorder="1" applyAlignment="1">
      <alignment vertical="center" wrapText="1"/>
    </xf>
    <xf numFmtId="0" fontId="37" fillId="3" borderId="28" xfId="0" applyFont="1" applyFill="1" applyBorder="1" applyAlignment="1">
      <alignment vertical="center" wrapText="1"/>
    </xf>
    <xf numFmtId="0" fontId="37" fillId="3" borderId="27" xfId="0" applyFont="1" applyFill="1" applyBorder="1" applyAlignment="1">
      <alignment vertical="center" wrapText="1"/>
    </xf>
    <xf numFmtId="4" fontId="39" fillId="0" borderId="27" xfId="0" applyNumberFormat="1" applyFont="1" applyFill="1" applyBorder="1" applyAlignment="1">
      <alignment horizontal="right" vertical="center" wrapText="1"/>
    </xf>
    <xf numFmtId="10" fontId="32" fillId="0" borderId="30" xfId="0" applyNumberFormat="1" applyFont="1" applyFill="1" applyBorder="1" applyAlignment="1">
      <alignment horizontal="center" vertical="center" wrapText="1"/>
    </xf>
    <xf numFmtId="0" fontId="32" fillId="0" borderId="30" xfId="0" applyFont="1" applyFill="1" applyBorder="1" applyAlignment="1">
      <alignment horizontal="center" vertical="center" wrapText="1"/>
    </xf>
    <xf numFmtId="0" fontId="32" fillId="0" borderId="26" xfId="0" applyFont="1" applyFill="1" applyBorder="1" applyAlignment="1">
      <alignment vertical="center" wrapText="1"/>
    </xf>
    <xf numFmtId="49" fontId="37" fillId="0" borderId="36" xfId="0" applyNumberFormat="1" applyFont="1" applyFill="1" applyBorder="1" applyAlignment="1">
      <alignment horizontal="center" vertical="center" wrapText="1"/>
    </xf>
    <xf numFmtId="0" fontId="37" fillId="3" borderId="37" xfId="0" applyFont="1" applyFill="1" applyBorder="1" applyAlignment="1">
      <alignment vertical="center" wrapText="1"/>
    </xf>
    <xf numFmtId="0" fontId="37" fillId="3" borderId="4" xfId="0" applyFont="1" applyFill="1" applyBorder="1" applyAlignment="1">
      <alignment vertical="center" wrapText="1"/>
    </xf>
    <xf numFmtId="4" fontId="37" fillId="0" borderId="5" xfId="0" applyNumberFormat="1" applyFont="1" applyFill="1" applyBorder="1" applyAlignment="1">
      <alignment horizontal="right" vertical="center" wrapText="1"/>
    </xf>
    <xf numFmtId="0" fontId="41" fillId="0" borderId="4" xfId="0" applyFont="1" applyFill="1" applyBorder="1" applyAlignment="1">
      <alignment horizontal="center" vertical="center" wrapText="1"/>
    </xf>
    <xf numFmtId="0" fontId="37" fillId="0" borderId="24" xfId="0" applyFont="1" applyFill="1" applyBorder="1" applyAlignment="1">
      <alignment vertical="center" wrapText="1"/>
    </xf>
    <xf numFmtId="0" fontId="42" fillId="3" borderId="1" xfId="0" applyNumberFormat="1" applyFont="1" applyFill="1" applyBorder="1" applyAlignment="1">
      <alignment horizontal="center" vertical="center" wrapText="1"/>
    </xf>
    <xf numFmtId="0" fontId="43" fillId="3" borderId="1" xfId="0" applyNumberFormat="1" applyFont="1" applyFill="1" applyBorder="1" applyAlignment="1">
      <alignment horizontal="center" vertical="center" wrapText="1"/>
    </xf>
    <xf numFmtId="49" fontId="44" fillId="0" borderId="24" xfId="0" applyNumberFormat="1" applyFont="1" applyBorder="1" applyAlignment="1">
      <alignment vertical="center" wrapText="1"/>
    </xf>
    <xf numFmtId="4" fontId="54" fillId="0" borderId="29" xfId="0" applyNumberFormat="1" applyFont="1" applyBorder="1" applyAlignment="1">
      <alignment horizontal="right" vertical="center"/>
    </xf>
    <xf numFmtId="0" fontId="40" fillId="0" borderId="30" xfId="0" applyFont="1" applyFill="1" applyBorder="1" applyAlignment="1">
      <alignment vertical="center" wrapText="1"/>
    </xf>
    <xf numFmtId="0" fontId="38" fillId="0" borderId="26" xfId="0" applyFont="1" applyBorder="1" applyAlignment="1">
      <alignment horizontal="right"/>
    </xf>
    <xf numFmtId="49" fontId="37" fillId="0" borderId="38" xfId="0" applyNumberFormat="1" applyFont="1" applyFill="1" applyBorder="1" applyAlignment="1">
      <alignment horizontal="center" vertical="center" wrapText="1"/>
    </xf>
    <xf numFmtId="9" fontId="37" fillId="0" borderId="1" xfId="0" applyNumberFormat="1" applyFont="1" applyFill="1" applyBorder="1" applyAlignment="1">
      <alignment horizontal="center" vertical="center" wrapText="1"/>
    </xf>
    <xf numFmtId="49" fontId="37" fillId="0" borderId="32" xfId="0" applyNumberFormat="1" applyFont="1" applyFill="1" applyBorder="1" applyAlignment="1">
      <alignment horizontal="center" vertical="center" wrapText="1"/>
    </xf>
    <xf numFmtId="49" fontId="45" fillId="0" borderId="32" xfId="0" applyNumberFormat="1" applyFont="1" applyBorder="1" applyAlignment="1">
      <alignment horizontal="center" vertical="center" wrapText="1"/>
    </xf>
    <xf numFmtId="49" fontId="35" fillId="0" borderId="32" xfId="0" applyNumberFormat="1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vertical="center" wrapText="1"/>
    </xf>
    <xf numFmtId="49" fontId="37" fillId="0" borderId="33" xfId="0" applyNumberFormat="1" applyFont="1" applyFill="1" applyBorder="1" applyAlignment="1">
      <alignment horizontal="center" vertical="center" wrapText="1"/>
    </xf>
    <xf numFmtId="4" fontId="39" fillId="0" borderId="0" xfId="0" applyNumberFormat="1" applyFont="1" applyFill="1" applyBorder="1" applyAlignment="1">
      <alignment horizontal="right" vertical="center"/>
    </xf>
    <xf numFmtId="4" fontId="40" fillId="0" borderId="29" xfId="0" applyNumberFormat="1" applyFont="1" applyFill="1" applyBorder="1" applyAlignment="1">
      <alignment vertical="center" wrapText="1"/>
    </xf>
    <xf numFmtId="4" fontId="42" fillId="3" borderId="1" xfId="0" applyNumberFormat="1" applyFont="1" applyFill="1" applyBorder="1" applyAlignment="1">
      <alignment horizontal="center" vertical="center" wrapText="1"/>
    </xf>
    <xf numFmtId="0" fontId="49" fillId="3" borderId="11" xfId="0" applyNumberFormat="1" applyFont="1" applyFill="1" applyBorder="1" applyAlignment="1">
      <alignment vertical="center" wrapText="1"/>
    </xf>
    <xf numFmtId="0" fontId="49" fillId="3" borderId="1" xfId="0" applyNumberFormat="1" applyFont="1" applyFill="1" applyBorder="1" applyAlignment="1">
      <alignment vertical="center" wrapText="1"/>
    </xf>
    <xf numFmtId="0" fontId="50" fillId="3" borderId="11" xfId="0" applyNumberFormat="1" applyFont="1" applyFill="1" applyBorder="1" applyAlignment="1">
      <alignment horizontal="center" vertical="center" wrapText="1"/>
    </xf>
    <xf numFmtId="0" fontId="50" fillId="3" borderId="1" xfId="4" applyNumberFormat="1" applyFont="1" applyFill="1" applyBorder="1" applyAlignment="1">
      <alignment horizontal="left" vertical="center" wrapText="1"/>
    </xf>
    <xf numFmtId="4" fontId="50" fillId="3" borderId="1" xfId="0" applyNumberFormat="1" applyFont="1" applyFill="1" applyBorder="1" applyAlignment="1">
      <alignment horizontal="center" vertical="center" wrapText="1"/>
    </xf>
    <xf numFmtId="4" fontId="37" fillId="3" borderId="1" xfId="0" applyNumberFormat="1" applyFont="1" applyFill="1" applyBorder="1" applyAlignment="1">
      <alignment horizontal="center" vertical="center" wrapText="1"/>
    </xf>
    <xf numFmtId="0" fontId="56" fillId="0" borderId="0" xfId="5" applyNumberFormat="1" applyFont="1" applyAlignment="1"/>
    <xf numFmtId="0" fontId="55" fillId="0" borderId="0" xfId="5"/>
    <xf numFmtId="165" fontId="60" fillId="0" borderId="40" xfId="5" applyNumberFormat="1" applyFont="1" applyBorder="1" applyAlignment="1">
      <alignment horizontal="right" vertical="top"/>
    </xf>
    <xf numFmtId="0" fontId="60" fillId="0" borderId="40" xfId="5" applyFont="1" applyBorder="1" applyAlignment="1">
      <alignment horizontal="right" vertical="top" wrapText="1"/>
    </xf>
    <xf numFmtId="0" fontId="60" fillId="0" borderId="40" xfId="5" applyFont="1" applyBorder="1" applyAlignment="1">
      <alignment horizontal="right" vertical="top"/>
    </xf>
    <xf numFmtId="0" fontId="61" fillId="0" borderId="40" xfId="5" applyFont="1" applyBorder="1" applyAlignment="1">
      <alignment horizontal="right" vertical="top" wrapText="1"/>
    </xf>
    <xf numFmtId="0" fontId="60" fillId="0" borderId="40" xfId="5" applyFont="1" applyBorder="1" applyAlignment="1">
      <alignment horizontal="left" vertical="top" wrapText="1"/>
    </xf>
    <xf numFmtId="165" fontId="60" fillId="0" borderId="0" xfId="5" applyNumberFormat="1" applyFont="1" applyAlignment="1">
      <alignment horizontal="right" vertical="top"/>
    </xf>
    <xf numFmtId="0" fontId="60" fillId="0" borderId="0" xfId="5" applyFont="1" applyAlignment="1">
      <alignment horizontal="right" vertical="top" wrapText="1"/>
    </xf>
    <xf numFmtId="0" fontId="60" fillId="0" borderId="0" xfId="5" applyFont="1" applyAlignment="1">
      <alignment horizontal="right" vertical="top"/>
    </xf>
    <xf numFmtId="0" fontId="61" fillId="0" borderId="0" xfId="5" applyFont="1" applyAlignment="1">
      <alignment horizontal="right" vertical="top" wrapText="1"/>
    </xf>
    <xf numFmtId="0" fontId="60" fillId="0" borderId="0" xfId="5" applyFont="1" applyAlignment="1">
      <alignment horizontal="left" vertical="top" wrapText="1"/>
    </xf>
    <xf numFmtId="0" fontId="60" fillId="0" borderId="0" xfId="5" quotePrefix="1" applyFont="1" applyAlignment="1">
      <alignment horizontal="left" vertical="top" wrapText="1"/>
    </xf>
    <xf numFmtId="0" fontId="56" fillId="0" borderId="1" xfId="5" applyNumberFormat="1" applyFont="1" applyBorder="1" applyAlignment="1">
      <alignment horizontal="center"/>
    </xf>
    <xf numFmtId="0" fontId="57" fillId="0" borderId="1" xfId="5" applyNumberFormat="1" applyFont="1" applyBorder="1" applyAlignment="1">
      <alignment horizontal="center"/>
    </xf>
    <xf numFmtId="0" fontId="57" fillId="0" borderId="1" xfId="5" applyNumberFormat="1" applyFont="1" applyBorder="1" applyAlignment="1">
      <alignment horizontal="center" vertical="center" wrapText="1"/>
    </xf>
    <xf numFmtId="0" fontId="55" fillId="0" borderId="1" xfId="5" applyNumberFormat="1" applyFont="1" applyBorder="1" applyAlignment="1">
      <alignment horizontal="center" vertical="center" wrapText="1"/>
    </xf>
    <xf numFmtId="14" fontId="56" fillId="0" borderId="0" xfId="5" applyNumberFormat="1" applyFont="1" applyAlignment="1"/>
    <xf numFmtId="0" fontId="63" fillId="0" borderId="0" xfId="5" applyNumberFormat="1" applyFont="1" applyAlignment="1"/>
    <xf numFmtId="0" fontId="57" fillId="0" borderId="0" xfId="5" applyNumberFormat="1" applyFont="1" applyAlignment="1">
      <alignment wrapText="1"/>
    </xf>
    <xf numFmtId="0" fontId="57" fillId="0" borderId="0" xfId="5" applyNumberFormat="1" applyFont="1" applyAlignment="1">
      <alignment horizontal="left" wrapText="1"/>
    </xf>
    <xf numFmtId="0" fontId="57" fillId="0" borderId="0" xfId="5" applyNumberFormat="1" applyFont="1" applyAlignment="1"/>
    <xf numFmtId="0" fontId="57" fillId="0" borderId="39" xfId="5" applyNumberFormat="1" applyFont="1" applyBorder="1" applyAlignment="1"/>
    <xf numFmtId="0" fontId="57" fillId="0" borderId="40" xfId="5" applyNumberFormat="1" applyFont="1" applyBorder="1" applyAlignment="1">
      <alignment horizontal="center"/>
    </xf>
    <xf numFmtId="0" fontId="56" fillId="0" borderId="0" xfId="5" applyNumberFormat="1" applyFont="1" applyAlignment="1">
      <alignment wrapText="1"/>
    </xf>
    <xf numFmtId="0" fontId="58" fillId="0" borderId="0" xfId="5" applyNumberFormat="1" applyFont="1" applyAlignment="1"/>
    <xf numFmtId="0" fontId="58" fillId="0" borderId="39" xfId="5" applyNumberFormat="1" applyFont="1" applyBorder="1" applyAlignment="1"/>
    <xf numFmtId="0" fontId="57" fillId="0" borderId="39" xfId="5" applyNumberFormat="1" applyFont="1" applyBorder="1" applyAlignment="1">
      <alignment vertical="top"/>
    </xf>
    <xf numFmtId="0" fontId="57" fillId="0" borderId="39" xfId="5" applyNumberFormat="1" applyFont="1" applyBorder="1" applyAlignment="1">
      <alignment horizontal="left" vertical="top" wrapText="1"/>
    </xf>
    <xf numFmtId="0" fontId="57" fillId="0" borderId="0" xfId="5" applyNumberFormat="1" applyFont="1" applyAlignment="1">
      <alignment horizontal="left" vertical="top" wrapText="1"/>
    </xf>
    <xf numFmtId="0" fontId="57" fillId="0" borderId="0" xfId="5" applyNumberFormat="1" applyFont="1" applyAlignment="1">
      <alignment vertical="top" wrapText="1"/>
    </xf>
    <xf numFmtId="0" fontId="57" fillId="0" borderId="40" xfId="5" applyNumberFormat="1" applyFont="1" applyBorder="1" applyAlignment="1">
      <alignment horizontal="left" vertical="top" wrapText="1"/>
    </xf>
    <xf numFmtId="0" fontId="66" fillId="0" borderId="0" xfId="5" applyFont="1"/>
    <xf numFmtId="0" fontId="33" fillId="0" borderId="0" xfId="0" applyFont="1" applyAlignment="1">
      <alignment horizontal="center" vertical="center"/>
    </xf>
    <xf numFmtId="4" fontId="33" fillId="0" borderId="1" xfId="6" applyNumberFormat="1" applyFont="1" applyBorder="1" applyAlignment="1" applyProtection="1">
      <alignment horizontal="right" vertical="top"/>
    </xf>
    <xf numFmtId="4" fontId="33" fillId="0" borderId="1" xfId="6" applyNumberFormat="1" applyFont="1" applyBorder="1" applyAlignment="1" applyProtection="1">
      <alignment horizontal="center" vertical="top"/>
    </xf>
    <xf numFmtId="49" fontId="33" fillId="0" borderId="1" xfId="6" applyNumberFormat="1" applyFont="1" applyBorder="1" applyAlignment="1" applyProtection="1">
      <alignment horizontal="left" vertical="top"/>
    </xf>
    <xf numFmtId="0" fontId="33" fillId="0" borderId="1" xfId="6" applyFont="1" applyBorder="1" applyAlignment="1" applyProtection="1">
      <alignment horizontal="center" vertical="top"/>
    </xf>
    <xf numFmtId="49" fontId="33" fillId="0" borderId="1" xfId="6" applyNumberFormat="1" applyFont="1" applyBorder="1" applyAlignment="1" applyProtection="1">
      <alignment horizontal="center" vertical="top"/>
    </xf>
    <xf numFmtId="49" fontId="33" fillId="0" borderId="1" xfId="6" applyNumberFormat="1" applyFont="1" applyBorder="1" applyAlignment="1" applyProtection="1">
      <alignment horizontal="left" vertical="top" wrapText="1"/>
    </xf>
    <xf numFmtId="4" fontId="33" fillId="7" borderId="1" xfId="6" applyNumberFormat="1" applyFont="1" applyFill="1" applyBorder="1" applyAlignment="1" applyProtection="1">
      <alignment horizontal="center" vertical="top"/>
    </xf>
    <xf numFmtId="4" fontId="33" fillId="7" borderId="1" xfId="6" applyNumberFormat="1" applyFont="1" applyFill="1" applyBorder="1" applyAlignment="1" applyProtection="1">
      <alignment horizontal="right" vertical="top"/>
    </xf>
    <xf numFmtId="49" fontId="33" fillId="7" borderId="1" xfId="6" applyNumberFormat="1" applyFont="1" applyFill="1" applyBorder="1" applyAlignment="1" applyProtection="1">
      <alignment horizontal="left" vertical="top"/>
    </xf>
    <xf numFmtId="0" fontId="33" fillId="7" borderId="1" xfId="6" applyFont="1" applyFill="1" applyBorder="1" applyAlignment="1" applyProtection="1">
      <alignment horizontal="center" vertical="top"/>
    </xf>
    <xf numFmtId="49" fontId="33" fillId="7" borderId="1" xfId="6" applyNumberFormat="1" applyFont="1" applyFill="1" applyBorder="1" applyAlignment="1" applyProtection="1">
      <alignment horizontal="center" vertical="top"/>
    </xf>
    <xf numFmtId="49" fontId="33" fillId="7" borderId="1" xfId="6" applyNumberFormat="1" applyFont="1" applyFill="1" applyBorder="1" applyAlignment="1" applyProtection="1">
      <alignment horizontal="left" vertical="top" wrapText="1"/>
    </xf>
    <xf numFmtId="4" fontId="33" fillId="4" borderId="1" xfId="0" applyNumberFormat="1" applyFont="1" applyFill="1" applyBorder="1" applyAlignment="1" applyProtection="1">
      <alignment horizontal="center" vertical="top"/>
    </xf>
    <xf numFmtId="4" fontId="33" fillId="4" borderId="1" xfId="0" applyNumberFormat="1" applyFont="1" applyFill="1" applyBorder="1" applyAlignment="1" applyProtection="1">
      <alignment horizontal="right" vertical="top"/>
    </xf>
    <xf numFmtId="49" fontId="33" fillId="4" borderId="1" xfId="0" applyNumberFormat="1" applyFont="1" applyFill="1" applyBorder="1" applyAlignment="1" applyProtection="1">
      <alignment horizontal="left" vertical="top"/>
    </xf>
    <xf numFmtId="0" fontId="33" fillId="4" borderId="1" xfId="0" applyFont="1" applyFill="1" applyBorder="1" applyAlignment="1" applyProtection="1">
      <alignment horizontal="center" vertical="top"/>
    </xf>
    <xf numFmtId="49" fontId="33" fillId="4" borderId="1" xfId="0" applyNumberFormat="1" applyFont="1" applyFill="1" applyBorder="1" applyAlignment="1" applyProtection="1">
      <alignment horizontal="center" vertical="top"/>
    </xf>
    <xf numFmtId="49" fontId="33" fillId="4" borderId="1" xfId="0" applyNumberFormat="1" applyFont="1" applyFill="1" applyBorder="1" applyAlignment="1" applyProtection="1">
      <alignment horizontal="left" vertical="top" wrapText="1"/>
    </xf>
    <xf numFmtId="0" fontId="33" fillId="0" borderId="1" xfId="0" applyFont="1" applyBorder="1" applyAlignment="1">
      <alignment horizontal="center" vertical="center"/>
    </xf>
    <xf numFmtId="4" fontId="33" fillId="0" borderId="1" xfId="0" applyNumberFormat="1" applyFont="1" applyBorder="1" applyAlignment="1" applyProtection="1">
      <alignment horizontal="right" vertical="top"/>
    </xf>
    <xf numFmtId="4" fontId="33" fillId="0" borderId="1" xfId="0" applyNumberFormat="1" applyFont="1" applyBorder="1" applyAlignment="1" applyProtection="1">
      <alignment horizontal="center" vertical="top"/>
    </xf>
    <xf numFmtId="49" fontId="33" fillId="0" borderId="1" xfId="0" applyNumberFormat="1" applyFont="1" applyBorder="1" applyAlignment="1" applyProtection="1">
      <alignment horizontal="left" vertical="top"/>
    </xf>
    <xf numFmtId="0" fontId="33" fillId="0" borderId="1" xfId="0" applyFont="1" applyBorder="1" applyAlignment="1" applyProtection="1">
      <alignment horizontal="center" vertical="top"/>
    </xf>
    <xf numFmtId="49" fontId="33" fillId="0" borderId="1" xfId="0" applyNumberFormat="1" applyFont="1" applyBorder="1" applyAlignment="1" applyProtection="1">
      <alignment horizontal="center" vertical="top"/>
    </xf>
    <xf numFmtId="49" fontId="33" fillId="0" borderId="1" xfId="0" applyNumberFormat="1" applyFont="1" applyBorder="1" applyAlignment="1" applyProtection="1">
      <alignment horizontal="left" vertical="top" wrapText="1"/>
    </xf>
    <xf numFmtId="49" fontId="32" fillId="0" borderId="1" xfId="0" applyNumberFormat="1" applyFont="1" applyBorder="1" applyAlignment="1" applyProtection="1">
      <alignment horizontal="center" vertical="center" wrapText="1"/>
    </xf>
    <xf numFmtId="0" fontId="67" fillId="0" borderId="0" xfId="6" applyAlignment="1">
      <alignment vertical="center" wrapText="1"/>
    </xf>
    <xf numFmtId="4" fontId="33" fillId="0" borderId="0" xfId="6" applyNumberFormat="1" applyFont="1" applyAlignment="1">
      <alignment vertical="center" wrapText="1"/>
    </xf>
    <xf numFmtId="0" fontId="67" fillId="0" borderId="0" xfId="6" applyAlignment="1">
      <alignment horizontal="center" vertical="center" wrapText="1"/>
    </xf>
    <xf numFmtId="4" fontId="33" fillId="0" borderId="1" xfId="6" applyNumberFormat="1" applyFont="1" applyBorder="1" applyAlignment="1">
      <alignment vertical="center" wrapText="1"/>
    </xf>
    <xf numFmtId="0" fontId="33" fillId="0" borderId="1" xfId="6" applyNumberFormat="1" applyFont="1" applyBorder="1" applyAlignment="1">
      <alignment horizontal="center" vertical="center" wrapText="1"/>
    </xf>
    <xf numFmtId="49" fontId="33" fillId="0" borderId="1" xfId="6" applyNumberFormat="1" applyFont="1" applyBorder="1" applyAlignment="1">
      <alignment vertical="center" wrapText="1"/>
    </xf>
    <xf numFmtId="0" fontId="33" fillId="0" borderId="1" xfId="6" applyFont="1" applyBorder="1" applyAlignment="1">
      <alignment horizontal="center" vertical="center" wrapText="1"/>
    </xf>
    <xf numFmtId="4" fontId="32" fillId="0" borderId="1" xfId="6" applyNumberFormat="1" applyFont="1" applyBorder="1" applyAlignment="1">
      <alignment horizontal="center" vertical="center" wrapText="1"/>
    </xf>
    <xf numFmtId="0" fontId="35" fillId="0" borderId="0" xfId="6" applyFont="1"/>
    <xf numFmtId="10" fontId="35" fillId="0" borderId="0" xfId="6" applyNumberFormat="1" applyFont="1"/>
    <xf numFmtId="0" fontId="35" fillId="0" borderId="0" xfId="6" applyFont="1" applyAlignment="1">
      <alignment horizontal="center"/>
    </xf>
    <xf numFmtId="0" fontId="37" fillId="0" borderId="0" xfId="6" applyFont="1" applyAlignment="1">
      <alignment wrapText="1"/>
    </xf>
    <xf numFmtId="0" fontId="38" fillId="0" borderId="0" xfId="6" applyFont="1"/>
    <xf numFmtId="0" fontId="38" fillId="6" borderId="0" xfId="6" applyFont="1" applyFill="1"/>
    <xf numFmtId="0" fontId="35" fillId="0" borderId="0" xfId="6" applyFont="1" applyAlignment="1">
      <alignment wrapText="1"/>
    </xf>
    <xf numFmtId="0" fontId="38" fillId="0" borderId="0" xfId="6" applyFont="1" applyAlignment="1">
      <alignment wrapText="1"/>
    </xf>
    <xf numFmtId="0" fontId="38" fillId="0" borderId="0" xfId="6" applyFont="1" applyAlignment="1">
      <alignment horizontal="right"/>
    </xf>
    <xf numFmtId="0" fontId="37" fillId="0" borderId="0" xfId="6" applyFont="1"/>
    <xf numFmtId="0" fontId="37" fillId="8" borderId="0" xfId="6" applyFont="1" applyFill="1" applyBorder="1" applyAlignment="1">
      <alignment vertical="center" wrapText="1"/>
    </xf>
    <xf numFmtId="4" fontId="39" fillId="0" borderId="0" xfId="6" applyNumberFormat="1" applyFont="1" applyFill="1" applyBorder="1" applyAlignment="1">
      <alignment horizontal="right" vertical="center" wrapText="1"/>
    </xf>
    <xf numFmtId="10" fontId="32" fillId="0" borderId="0" xfId="6" applyNumberFormat="1" applyFont="1" applyFill="1" applyBorder="1" applyAlignment="1">
      <alignment horizontal="center" vertical="center" wrapText="1"/>
    </xf>
    <xf numFmtId="0" fontId="32" fillId="0" borderId="0" xfId="6" applyFont="1" applyFill="1" applyBorder="1" applyAlignment="1">
      <alignment horizontal="center" vertical="center" wrapText="1"/>
    </xf>
    <xf numFmtId="0" fontId="32" fillId="0" borderId="0" xfId="6" applyFont="1" applyFill="1" applyBorder="1" applyAlignment="1">
      <alignment vertical="center" wrapText="1"/>
    </xf>
    <xf numFmtId="49" fontId="37" fillId="0" borderId="0" xfId="6" applyNumberFormat="1" applyFont="1" applyFill="1" applyBorder="1" applyAlignment="1">
      <alignment horizontal="center" vertical="center" wrapText="1"/>
    </xf>
    <xf numFmtId="0" fontId="37" fillId="8" borderId="18" xfId="6" applyFont="1" applyFill="1" applyBorder="1" applyAlignment="1">
      <alignment vertical="center" wrapText="1"/>
    </xf>
    <xf numFmtId="0" fontId="37" fillId="8" borderId="13" xfId="6" applyFont="1" applyFill="1" applyBorder="1" applyAlignment="1">
      <alignment vertical="center" wrapText="1"/>
    </xf>
    <xf numFmtId="0" fontId="37" fillId="8" borderId="17" xfId="6" applyFont="1" applyFill="1" applyBorder="1" applyAlignment="1">
      <alignment vertical="center" wrapText="1"/>
    </xf>
    <xf numFmtId="0" fontId="37" fillId="8" borderId="16" xfId="6" applyFont="1" applyFill="1" applyBorder="1" applyAlignment="1">
      <alignment vertical="center" wrapText="1"/>
    </xf>
    <xf numFmtId="0" fontId="37" fillId="8" borderId="15" xfId="6" applyFont="1" applyFill="1" applyBorder="1" applyAlignment="1">
      <alignment vertical="center" wrapText="1"/>
    </xf>
    <xf numFmtId="4" fontId="39" fillId="0" borderId="14" xfId="6" applyNumberFormat="1" applyFont="1" applyFill="1" applyBorder="1" applyAlignment="1">
      <alignment horizontal="right" vertical="center" wrapText="1"/>
    </xf>
    <xf numFmtId="10" fontId="32" fillId="0" borderId="13" xfId="6" applyNumberFormat="1" applyFont="1" applyFill="1" applyBorder="1" applyAlignment="1">
      <alignment horizontal="center" vertical="center" wrapText="1"/>
    </xf>
    <xf numFmtId="0" fontId="32" fillId="0" borderId="13" xfId="6" applyFont="1" applyFill="1" applyBorder="1" applyAlignment="1">
      <alignment horizontal="center" vertical="center" wrapText="1"/>
    </xf>
    <xf numFmtId="0" fontId="32" fillId="0" borderId="13" xfId="6" applyFont="1" applyFill="1" applyBorder="1" applyAlignment="1">
      <alignment vertical="center" wrapText="1"/>
    </xf>
    <xf numFmtId="49" fontId="37" fillId="0" borderId="12" xfId="6" applyNumberFormat="1" applyFont="1" applyFill="1" applyBorder="1" applyAlignment="1">
      <alignment horizontal="center" vertical="center" wrapText="1"/>
    </xf>
    <xf numFmtId="0" fontId="37" fillId="8" borderId="11" xfId="6" applyFont="1" applyFill="1" applyBorder="1" applyAlignment="1">
      <alignment vertical="center" wrapText="1"/>
    </xf>
    <xf numFmtId="0" fontId="37" fillId="8" borderId="1" xfId="6" applyFont="1" applyFill="1" applyBorder="1" applyAlignment="1">
      <alignment vertical="center" wrapText="1"/>
    </xf>
    <xf numFmtId="4" fontId="37" fillId="0" borderId="2" xfId="6" applyNumberFormat="1" applyFont="1" applyFill="1" applyBorder="1" applyAlignment="1">
      <alignment horizontal="right" vertical="center" wrapText="1"/>
    </xf>
    <xf numFmtId="10" fontId="37" fillId="0" borderId="1" xfId="6" applyNumberFormat="1" applyFont="1" applyFill="1" applyBorder="1" applyAlignment="1">
      <alignment horizontal="center" vertical="center" wrapText="1"/>
    </xf>
    <xf numFmtId="0" fontId="41" fillId="0" borderId="1" xfId="6" applyFont="1" applyFill="1" applyBorder="1" applyAlignment="1">
      <alignment horizontal="center" vertical="center" wrapText="1"/>
    </xf>
    <xf numFmtId="0" fontId="37" fillId="0" borderId="1" xfId="6" applyFont="1" applyFill="1" applyBorder="1" applyAlignment="1">
      <alignment vertical="center" wrapText="1"/>
    </xf>
    <xf numFmtId="49" fontId="37" fillId="0" borderId="10" xfId="6" applyNumberFormat="1" applyFont="1" applyFill="1" applyBorder="1" applyAlignment="1">
      <alignment horizontal="center" vertical="center" wrapText="1"/>
    </xf>
    <xf numFmtId="49" fontId="42" fillId="8" borderId="11" xfId="6" applyNumberFormat="1" applyFont="1" applyFill="1" applyBorder="1" applyAlignment="1" applyProtection="1">
      <alignment horizontal="center" vertical="center" wrapText="1"/>
    </xf>
    <xf numFmtId="4" fontId="43" fillId="8" borderId="1" xfId="6" applyNumberFormat="1" applyFont="1" applyFill="1" applyBorder="1" applyAlignment="1">
      <alignment horizontal="right" vertical="center" wrapText="1"/>
    </xf>
    <xf numFmtId="0" fontId="42" fillId="8" borderId="1" xfId="6" applyFont="1" applyFill="1" applyBorder="1" applyAlignment="1">
      <alignment horizontal="center" vertical="center" wrapText="1"/>
    </xf>
    <xf numFmtId="0" fontId="43" fillId="8" borderId="1" xfId="6" applyFont="1" applyFill="1" applyBorder="1" applyAlignment="1">
      <alignment horizontal="center" vertical="center" wrapText="1"/>
    </xf>
    <xf numFmtId="0" fontId="43" fillId="8" borderId="1" xfId="6" applyFont="1" applyFill="1" applyBorder="1" applyAlignment="1">
      <alignment vertical="center" wrapText="1"/>
    </xf>
    <xf numFmtId="4" fontId="44" fillId="0" borderId="2" xfId="6" applyNumberFormat="1" applyFont="1" applyBorder="1" applyAlignment="1">
      <alignment vertical="center" wrapText="1"/>
    </xf>
    <xf numFmtId="10" fontId="45" fillId="0" borderId="1" xfId="6" applyNumberFormat="1" applyFont="1" applyBorder="1" applyAlignment="1">
      <alignment vertical="center" wrapText="1"/>
    </xf>
    <xf numFmtId="49" fontId="41" fillId="0" borderId="1" xfId="6" applyNumberFormat="1" applyFont="1" applyFill="1" applyBorder="1" applyAlignment="1" applyProtection="1">
      <alignment horizontal="left" vertical="center" wrapText="1"/>
    </xf>
    <xf numFmtId="0" fontId="44" fillId="0" borderId="4" xfId="6" applyFont="1" applyBorder="1" applyAlignment="1">
      <alignment vertical="center" wrapText="1"/>
    </xf>
    <xf numFmtId="49" fontId="45" fillId="0" borderId="10" xfId="6" applyNumberFormat="1" applyFont="1" applyBorder="1" applyAlignment="1">
      <alignment horizontal="center" vertical="center" wrapText="1"/>
    </xf>
    <xf numFmtId="0" fontId="35" fillId="8" borderId="11" xfId="6" applyFont="1" applyFill="1" applyBorder="1" applyAlignment="1">
      <alignment vertical="center" wrapText="1"/>
    </xf>
    <xf numFmtId="0" fontId="35" fillId="8" borderId="1" xfId="6" applyFont="1" applyFill="1" applyBorder="1" applyAlignment="1">
      <alignment horizontal="right" vertical="center" wrapText="1"/>
    </xf>
    <xf numFmtId="0" fontId="47" fillId="8" borderId="1" xfId="6" applyFont="1" applyFill="1" applyBorder="1" applyAlignment="1">
      <alignment horizontal="center" vertical="center" wrapText="1"/>
    </xf>
    <xf numFmtId="0" fontId="35" fillId="8" borderId="1" xfId="6" applyFont="1" applyFill="1" applyBorder="1" applyAlignment="1">
      <alignment horizontal="center" vertical="center" wrapText="1"/>
    </xf>
    <xf numFmtId="0" fontId="35" fillId="8" borderId="1" xfId="6" applyFont="1" applyFill="1" applyBorder="1" applyAlignment="1">
      <alignment vertical="center" wrapText="1"/>
    </xf>
    <xf numFmtId="4" fontId="47" fillId="0" borderId="2" xfId="6" applyNumberFormat="1" applyFont="1" applyBorder="1" applyAlignment="1">
      <alignment vertical="center" wrapText="1"/>
    </xf>
    <xf numFmtId="0" fontId="48" fillId="0" borderId="1" xfId="6" applyFont="1" applyBorder="1" applyAlignment="1">
      <alignment horizontal="center" vertical="center" wrapText="1"/>
    </xf>
    <xf numFmtId="0" fontId="47" fillId="0" borderId="1" xfId="6" applyFont="1" applyBorder="1" applyAlignment="1">
      <alignment vertical="center" wrapText="1"/>
    </xf>
    <xf numFmtId="0" fontId="37" fillId="8" borderId="1" xfId="6" applyFont="1" applyFill="1" applyBorder="1" applyAlignment="1">
      <alignment horizontal="right" vertical="center" wrapText="1"/>
    </xf>
    <xf numFmtId="0" fontId="37" fillId="8" borderId="1" xfId="6" applyFont="1" applyFill="1" applyBorder="1" applyAlignment="1">
      <alignment horizontal="center" vertical="center" wrapText="1"/>
    </xf>
    <xf numFmtId="0" fontId="50" fillId="8" borderId="11" xfId="6" applyFont="1" applyFill="1" applyBorder="1" applyAlignment="1">
      <alignment horizontal="center" vertical="center" wrapText="1"/>
    </xf>
    <xf numFmtId="0" fontId="50" fillId="8" borderId="1" xfId="6" applyFont="1" applyFill="1" applyBorder="1" applyAlignment="1">
      <alignment horizontal="right" vertical="center" wrapText="1"/>
    </xf>
    <xf numFmtId="0" fontId="50" fillId="8" borderId="1" xfId="6" applyFont="1" applyFill="1" applyBorder="1" applyAlignment="1">
      <alignment horizontal="center" vertical="center" wrapText="1"/>
    </xf>
    <xf numFmtId="0" fontId="50" fillId="8" borderId="1" xfId="4" applyFont="1" applyFill="1" applyBorder="1" applyAlignment="1">
      <alignment horizontal="center" vertical="center" wrapText="1"/>
    </xf>
    <xf numFmtId="0" fontId="50" fillId="8" borderId="1" xfId="4" applyFont="1" applyFill="1" applyBorder="1" applyAlignment="1">
      <alignment horizontal="left" vertical="center" wrapText="1"/>
    </xf>
    <xf numFmtId="4" fontId="50" fillId="0" borderId="1" xfId="6" applyNumberFormat="1" applyFont="1" applyBorder="1" applyAlignment="1">
      <alignment vertical="center" wrapText="1"/>
    </xf>
    <xf numFmtId="0" fontId="35" fillId="0" borderId="1" xfId="6" applyFont="1" applyFill="1" applyBorder="1" applyAlignment="1">
      <alignment horizontal="center" vertical="center" wrapText="1"/>
    </xf>
    <xf numFmtId="0" fontId="50" fillId="0" borderId="5" xfId="4" applyFont="1" applyFill="1" applyBorder="1" applyAlignment="1">
      <alignment horizontal="left" vertical="center" wrapText="1"/>
    </xf>
    <xf numFmtId="49" fontId="35" fillId="0" borderId="10" xfId="6" applyNumberFormat="1" applyFont="1" applyFill="1" applyBorder="1" applyAlignment="1">
      <alignment horizontal="center" vertical="center" wrapText="1"/>
    </xf>
    <xf numFmtId="4" fontId="50" fillId="8" borderId="1" xfId="6" applyNumberFormat="1" applyFont="1" applyFill="1" applyBorder="1" applyAlignment="1">
      <alignment horizontal="right" vertical="center" wrapText="1"/>
    </xf>
    <xf numFmtId="0" fontId="51" fillId="8" borderId="1" xfId="4" applyFont="1" applyFill="1" applyBorder="1" applyAlignment="1">
      <alignment horizontal="center" vertical="center" wrapText="1"/>
    </xf>
    <xf numFmtId="0" fontId="32" fillId="8" borderId="1" xfId="4" applyFont="1" applyFill="1" applyBorder="1" applyAlignment="1">
      <alignment horizontal="left" vertical="center" wrapText="1"/>
    </xf>
    <xf numFmtId="0" fontId="36" fillId="8" borderId="11" xfId="6" applyFont="1" applyFill="1" applyBorder="1" applyAlignment="1">
      <alignment horizontal="center" vertical="center" wrapText="1"/>
    </xf>
    <xf numFmtId="4" fontId="35" fillId="8" borderId="1" xfId="6" applyNumberFormat="1" applyFont="1" applyFill="1" applyBorder="1" applyAlignment="1">
      <alignment horizontal="center" vertical="center" wrapText="1"/>
    </xf>
    <xf numFmtId="0" fontId="52" fillId="8" borderId="1" xfId="4" applyFont="1" applyFill="1" applyBorder="1" applyAlignment="1">
      <alignment horizontal="center" vertical="center" wrapText="1"/>
    </xf>
    <xf numFmtId="0" fontId="35" fillId="0" borderId="0" xfId="6" applyFont="1" applyFill="1" applyBorder="1" applyAlignment="1">
      <alignment horizontal="right"/>
    </xf>
    <xf numFmtId="49" fontId="46" fillId="0" borderId="0" xfId="6" applyNumberFormat="1" applyFont="1" applyFill="1" applyAlignment="1">
      <alignment horizontal="center"/>
    </xf>
    <xf numFmtId="0" fontId="36" fillId="0" borderId="0" xfId="6" applyFont="1" applyAlignment="1">
      <alignment vertical="center" wrapText="1"/>
    </xf>
    <xf numFmtId="4" fontId="39" fillId="0" borderId="13" xfId="6" applyNumberFormat="1" applyFont="1" applyFill="1" applyBorder="1" applyAlignment="1">
      <alignment horizontal="right" vertical="center" wrapText="1"/>
    </xf>
    <xf numFmtId="0" fontId="67" fillId="0" borderId="0" xfId="6"/>
    <xf numFmtId="0" fontId="67" fillId="0" borderId="0" xfId="6" applyAlignment="1">
      <alignment wrapText="1"/>
    </xf>
    <xf numFmtId="0" fontId="33" fillId="0" borderId="0" xfId="6" applyFont="1" applyAlignment="1">
      <alignment horizontal="center" vertical="center"/>
    </xf>
    <xf numFmtId="0" fontId="33" fillId="0" borderId="1" xfId="6" applyFont="1" applyBorder="1" applyAlignment="1">
      <alignment horizontal="center" vertical="center"/>
    </xf>
    <xf numFmtId="49" fontId="32" fillId="0" borderId="1" xfId="6" applyNumberFormat="1" applyFont="1" applyBorder="1" applyAlignment="1" applyProtection="1">
      <alignment horizontal="center" vertical="center" wrapText="1"/>
    </xf>
    <xf numFmtId="0" fontId="67" fillId="0" borderId="0" xfId="6" applyAlignment="1">
      <alignment vertical="center"/>
    </xf>
    <xf numFmtId="4" fontId="33" fillId="0" borderId="0" xfId="6" applyNumberFormat="1" applyFont="1" applyBorder="1" applyAlignment="1">
      <alignment vertical="center" wrapText="1"/>
    </xf>
    <xf numFmtId="0" fontId="33" fillId="0" borderId="1" xfId="6" applyNumberFormat="1" applyFont="1" applyBorder="1" applyAlignment="1">
      <alignment vertical="center" wrapText="1"/>
    </xf>
    <xf numFmtId="49" fontId="43" fillId="8" borderId="1" xfId="6" applyNumberFormat="1" applyFont="1" applyFill="1" applyBorder="1" applyAlignment="1">
      <alignment vertical="center" wrapText="1"/>
    </xf>
    <xf numFmtId="49" fontId="44" fillId="0" borderId="4" xfId="6" applyNumberFormat="1" applyFont="1" applyBorder="1" applyAlignment="1">
      <alignment vertical="center" wrapText="1"/>
    </xf>
    <xf numFmtId="49" fontId="50" fillId="8" borderId="11" xfId="6" applyNumberFormat="1" applyFont="1" applyFill="1" applyBorder="1" applyAlignment="1">
      <alignment horizontal="center" vertical="center" wrapText="1"/>
    </xf>
    <xf numFmtId="49" fontId="50" fillId="3" borderId="1" xfId="7" applyNumberFormat="1" applyFont="1" applyFill="1" applyBorder="1" applyAlignment="1" applyProtection="1">
      <alignment horizontal="left" vertical="center" wrapText="1"/>
    </xf>
    <xf numFmtId="0" fontId="0" fillId="6" borderId="0" xfId="0" applyFill="1" applyAlignment="1">
      <alignment vertical="center" wrapText="1"/>
    </xf>
    <xf numFmtId="0" fontId="33" fillId="0" borderId="3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0" fontId="9" fillId="0" borderId="4" xfId="0" applyNumberFormat="1" applyFont="1" applyBorder="1" applyAlignment="1">
      <alignment horizontal="center" vertical="center" wrapText="1"/>
    </xf>
    <xf numFmtId="2" fontId="35" fillId="0" borderId="0" xfId="0" applyNumberFormat="1" applyFont="1"/>
    <xf numFmtId="2" fontId="36" fillId="0" borderId="0" xfId="0" applyNumberFormat="1" applyFont="1" applyAlignment="1">
      <alignment wrapText="1"/>
    </xf>
    <xf numFmtId="2" fontId="35" fillId="0" borderId="0" xfId="0" applyNumberFormat="1" applyFont="1" applyAlignment="1">
      <alignment horizontal="center" vertical="center"/>
    </xf>
    <xf numFmtId="4" fontId="69" fillId="3" borderId="1" xfId="0" applyNumberFormat="1" applyFont="1" applyFill="1" applyBorder="1" applyAlignment="1">
      <alignment horizontal="right" vertical="center" wrapText="1"/>
    </xf>
    <xf numFmtId="4" fontId="32" fillId="0" borderId="1" xfId="0" applyNumberFormat="1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4" xfId="6" applyFont="1" applyBorder="1" applyAlignment="1">
      <alignment horizontal="center" vertical="center" wrapText="1"/>
    </xf>
    <xf numFmtId="0" fontId="34" fillId="0" borderId="3" xfId="6" applyFont="1" applyBorder="1" applyAlignment="1">
      <alignment horizontal="center" vertical="center" wrapText="1"/>
    </xf>
    <xf numFmtId="4" fontId="32" fillId="0" borderId="1" xfId="6" applyNumberFormat="1" applyFont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7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17" fillId="0" borderId="19" xfId="0" applyFont="1" applyBorder="1" applyAlignment="1">
      <alignment horizontal="right"/>
    </xf>
    <xf numFmtId="0" fontId="17" fillId="0" borderId="19" xfId="0" applyFont="1" applyBorder="1" applyAlignment="1">
      <alignment horizontal="center"/>
    </xf>
    <xf numFmtId="0" fontId="6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wrapText="1"/>
    </xf>
    <xf numFmtId="0" fontId="27" fillId="0" borderId="27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0" fontId="27" fillId="0" borderId="30" xfId="0" applyFont="1" applyFill="1" applyBorder="1" applyAlignment="1">
      <alignment horizontal="left" vertical="center" wrapText="1"/>
    </xf>
    <xf numFmtId="49" fontId="7" fillId="0" borderId="20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49" fontId="7" fillId="0" borderId="31" xfId="0" applyNumberFormat="1" applyFont="1" applyFill="1" applyBorder="1" applyAlignment="1">
      <alignment horizontal="center" vertical="center" wrapText="1"/>
    </xf>
    <xf numFmtId="49" fontId="7" fillId="0" borderId="32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>
      <alignment horizontal="center"/>
    </xf>
    <xf numFmtId="0" fontId="53" fillId="0" borderId="0" xfId="0" applyFont="1" applyFill="1" applyAlignment="1">
      <alignment horizontal="center" wrapText="1"/>
    </xf>
    <xf numFmtId="0" fontId="32" fillId="0" borderId="19" xfId="6" applyFont="1" applyBorder="1" applyAlignment="1">
      <alignment horizontal="right"/>
    </xf>
    <xf numFmtId="0" fontId="32" fillId="0" borderId="19" xfId="6" applyFont="1" applyBorder="1" applyAlignment="1">
      <alignment horizontal="center"/>
    </xf>
    <xf numFmtId="49" fontId="46" fillId="0" borderId="6" xfId="6" applyNumberFormat="1" applyFont="1" applyFill="1" applyBorder="1" applyAlignment="1">
      <alignment horizontal="center" vertical="center" wrapText="1"/>
    </xf>
    <xf numFmtId="49" fontId="46" fillId="0" borderId="10" xfId="6" applyNumberFormat="1" applyFont="1" applyFill="1" applyBorder="1" applyAlignment="1">
      <alignment horizontal="center" vertical="center" wrapText="1"/>
    </xf>
    <xf numFmtId="0" fontId="46" fillId="0" borderId="7" xfId="6" applyFont="1" applyFill="1" applyBorder="1" applyAlignment="1">
      <alignment horizontal="center" vertical="center" wrapText="1"/>
    </xf>
    <xf numFmtId="0" fontId="46" fillId="0" borderId="1" xfId="6" applyFont="1" applyFill="1" applyBorder="1" applyAlignment="1">
      <alignment horizontal="center" vertical="center" wrapText="1"/>
    </xf>
    <xf numFmtId="0" fontId="36" fillId="0" borderId="0" xfId="6" applyFont="1" applyAlignment="1">
      <alignment horizontal="center" vertical="center" wrapText="1"/>
    </xf>
    <xf numFmtId="0" fontId="53" fillId="0" borderId="0" xfId="6" applyFont="1" applyFill="1" applyAlignment="1">
      <alignment horizontal="center" wrapText="1"/>
    </xf>
    <xf numFmtId="49" fontId="46" fillId="0" borderId="0" xfId="6" applyNumberFormat="1" applyFont="1" applyFill="1" applyAlignment="1">
      <alignment horizontal="center"/>
    </xf>
    <xf numFmtId="0" fontId="36" fillId="0" borderId="0" xfId="6" applyFont="1" applyAlignment="1">
      <alignment horizontal="center" wrapText="1"/>
    </xf>
    <xf numFmtId="0" fontId="39" fillId="0" borderId="0" xfId="6" applyFont="1" applyAlignment="1">
      <alignment horizontal="center" wrapText="1"/>
    </xf>
    <xf numFmtId="0" fontId="46" fillId="0" borderId="8" xfId="6" applyFont="1" applyFill="1" applyBorder="1" applyAlignment="1">
      <alignment horizontal="center" vertical="center" wrapText="1"/>
    </xf>
    <xf numFmtId="0" fontId="46" fillId="0" borderId="3" xfId="6" applyFont="1" applyFill="1" applyBorder="1" applyAlignment="1">
      <alignment horizontal="center" vertical="center" wrapText="1"/>
    </xf>
    <xf numFmtId="10" fontId="46" fillId="0" borderId="7" xfId="6" applyNumberFormat="1" applyFont="1" applyFill="1" applyBorder="1" applyAlignment="1">
      <alignment horizontal="center" vertical="center" wrapText="1"/>
    </xf>
    <xf numFmtId="10" fontId="46" fillId="0" borderId="1" xfId="6" applyNumberFormat="1" applyFont="1" applyFill="1" applyBorder="1" applyAlignment="1">
      <alignment horizontal="center" vertical="center" wrapText="1"/>
    </xf>
    <xf numFmtId="2" fontId="46" fillId="0" borderId="7" xfId="6" applyNumberFormat="1" applyFont="1" applyFill="1" applyBorder="1" applyAlignment="1">
      <alignment horizontal="center" vertical="center" wrapText="1"/>
    </xf>
    <xf numFmtId="2" fontId="46" fillId="0" borderId="1" xfId="6" applyNumberFormat="1" applyFont="1" applyFill="1" applyBorder="1" applyAlignment="1">
      <alignment horizontal="center" vertical="center" wrapText="1"/>
    </xf>
    <xf numFmtId="0" fontId="35" fillId="8" borderId="7" xfId="6" applyFont="1" applyFill="1" applyBorder="1" applyAlignment="1">
      <alignment horizontal="center" vertical="center" wrapText="1"/>
    </xf>
    <xf numFmtId="0" fontId="35" fillId="8" borderId="9" xfId="6" applyFont="1" applyFill="1" applyBorder="1" applyAlignment="1">
      <alignment horizontal="center" vertical="center" wrapText="1"/>
    </xf>
    <xf numFmtId="49" fontId="46" fillId="0" borderId="31" xfId="0" applyNumberFormat="1" applyFont="1" applyFill="1" applyBorder="1" applyAlignment="1">
      <alignment horizontal="center" vertical="center" wrapText="1"/>
    </xf>
    <xf numFmtId="49" fontId="46" fillId="0" borderId="32" xfId="0" applyNumberFormat="1" applyFont="1" applyFill="1" applyBorder="1" applyAlignment="1">
      <alignment horizontal="center" vertical="center" wrapText="1"/>
    </xf>
    <xf numFmtId="0" fontId="46" fillId="0" borderId="6" xfId="0" applyFont="1" applyFill="1" applyBorder="1" applyAlignment="1">
      <alignment horizontal="center" vertical="center" wrapText="1"/>
    </xf>
    <xf numFmtId="0" fontId="46" fillId="0" borderId="10" xfId="0" applyFont="1" applyFill="1" applyBorder="1" applyAlignment="1">
      <alignment horizontal="center" vertical="center" wrapText="1"/>
    </xf>
    <xf numFmtId="10" fontId="46" fillId="0" borderId="7" xfId="0" applyNumberFormat="1" applyFont="1" applyFill="1" applyBorder="1" applyAlignment="1">
      <alignment horizontal="center" vertical="center" wrapText="1"/>
    </xf>
    <xf numFmtId="10" fontId="46" fillId="0" borderId="1" xfId="0" applyNumberFormat="1" applyFont="1" applyFill="1" applyBorder="1" applyAlignment="1">
      <alignment horizontal="center" vertical="center" wrapText="1"/>
    </xf>
    <xf numFmtId="2" fontId="46" fillId="0" borderId="7" xfId="0" applyNumberFormat="1" applyFont="1" applyFill="1" applyBorder="1" applyAlignment="1">
      <alignment horizontal="center" vertical="center" wrapText="1"/>
    </xf>
    <xf numFmtId="2" fontId="46" fillId="0" borderId="1" xfId="0" applyNumberFormat="1" applyFont="1" applyFill="1" applyBorder="1" applyAlignment="1">
      <alignment horizontal="center" vertical="center" wrapText="1"/>
    </xf>
    <xf numFmtId="0" fontId="35" fillId="3" borderId="7" xfId="0" applyFont="1" applyFill="1" applyBorder="1" applyAlignment="1">
      <alignment horizontal="center" vertical="center" wrapText="1"/>
    </xf>
    <xf numFmtId="0" fontId="35" fillId="3" borderId="9" xfId="0" applyFont="1" applyFill="1" applyBorder="1" applyAlignment="1">
      <alignment horizontal="center" vertical="center" wrapText="1"/>
    </xf>
    <xf numFmtId="0" fontId="32" fillId="0" borderId="19" xfId="0" applyFont="1" applyBorder="1" applyAlignment="1">
      <alignment horizontal="right"/>
    </xf>
    <xf numFmtId="0" fontId="32" fillId="0" borderId="19" xfId="0" applyFont="1" applyBorder="1" applyAlignment="1">
      <alignment horizontal="center"/>
    </xf>
    <xf numFmtId="0" fontId="36" fillId="0" borderId="0" xfId="0" applyFont="1" applyAlignment="1">
      <alignment horizontal="center" vertical="center" wrapText="1"/>
    </xf>
    <xf numFmtId="49" fontId="46" fillId="0" borderId="0" xfId="0" applyNumberFormat="1" applyFont="1" applyFill="1" applyAlignment="1">
      <alignment horizontal="center"/>
    </xf>
    <xf numFmtId="0" fontId="46" fillId="0" borderId="0" xfId="0" applyNumberFormat="1" applyFont="1" applyFill="1" applyAlignment="1">
      <alignment horizontal="center"/>
    </xf>
    <xf numFmtId="0" fontId="39" fillId="0" borderId="0" xfId="0" applyFont="1" applyAlignment="1">
      <alignment horizontal="center" vertical="center" wrapText="1"/>
    </xf>
    <xf numFmtId="49" fontId="46" fillId="0" borderId="20" xfId="0" applyNumberFormat="1" applyFont="1" applyFill="1" applyBorder="1" applyAlignment="1">
      <alignment horizontal="center" vertical="center" wrapText="1"/>
    </xf>
    <xf numFmtId="49" fontId="46" fillId="0" borderId="21" xfId="0" applyNumberFormat="1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46" fillId="0" borderId="3" xfId="0" applyFont="1" applyFill="1" applyBorder="1" applyAlignment="1">
      <alignment horizontal="center" vertical="center" wrapText="1"/>
    </xf>
    <xf numFmtId="0" fontId="37" fillId="0" borderId="2" xfId="0" applyFont="1" applyBorder="1" applyAlignment="1">
      <alignment horizontal="left" wrapText="1"/>
    </xf>
    <xf numFmtId="0" fontId="37" fillId="0" borderId="35" xfId="0" applyFont="1" applyBorder="1" applyAlignment="1">
      <alignment horizontal="left" wrapText="1"/>
    </xf>
    <xf numFmtId="0" fontId="37" fillId="0" borderId="34" xfId="0" applyFont="1" applyBorder="1" applyAlignment="1">
      <alignment horizontal="left" wrapText="1"/>
    </xf>
    <xf numFmtId="4" fontId="36" fillId="0" borderId="1" xfId="0" applyNumberFormat="1" applyFont="1" applyBorder="1" applyAlignment="1">
      <alignment horizontal="center" vertical="center"/>
    </xf>
    <xf numFmtId="0" fontId="40" fillId="0" borderId="30" xfId="0" applyFont="1" applyFill="1" applyBorder="1" applyAlignment="1">
      <alignment horizontal="left" vertical="center" wrapText="1"/>
    </xf>
    <xf numFmtId="0" fontId="40" fillId="0" borderId="27" xfId="0" applyFont="1" applyFill="1" applyBorder="1" applyAlignment="1">
      <alignment horizontal="left" vertical="center" wrapText="1"/>
    </xf>
    <xf numFmtId="0" fontId="40" fillId="0" borderId="28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49" fontId="39" fillId="0" borderId="0" xfId="0" applyNumberFormat="1" applyFont="1" applyFill="1" applyAlignment="1">
      <alignment horizontal="center"/>
    </xf>
    <xf numFmtId="0" fontId="47" fillId="0" borderId="0" xfId="0" applyFont="1" applyAlignment="1">
      <alignment horizontal="center"/>
    </xf>
    <xf numFmtId="0" fontId="36" fillId="0" borderId="0" xfId="0" applyFont="1" applyAlignment="1">
      <alignment horizontal="center" wrapText="1"/>
    </xf>
    <xf numFmtId="0" fontId="39" fillId="0" borderId="0" xfId="0" applyFont="1" applyAlignment="1">
      <alignment horizontal="center" wrapText="1"/>
    </xf>
    <xf numFmtId="49" fontId="46" fillId="0" borderId="0" xfId="6" applyNumberFormat="1" applyFont="1" applyFill="1" applyAlignment="1">
      <alignment horizontal="center" vertical="center"/>
    </xf>
    <xf numFmtId="0" fontId="65" fillId="0" borderId="40" xfId="5" applyNumberFormat="1" applyFont="1" applyBorder="1" applyAlignment="1">
      <alignment horizontal="center" wrapText="1"/>
    </xf>
    <xf numFmtId="0" fontId="64" fillId="0" borderId="39" xfId="5" applyNumberFormat="1" applyFont="1" applyBorder="1" applyAlignment="1">
      <alignment horizontal="center" vertical="top" wrapText="1"/>
    </xf>
    <xf numFmtId="0" fontId="57" fillId="0" borderId="40" xfId="5" applyNumberFormat="1" applyFont="1" applyBorder="1" applyAlignment="1">
      <alignment horizontal="left" wrapText="1"/>
    </xf>
    <xf numFmtId="165" fontId="59" fillId="0" borderId="39" xfId="5" applyNumberFormat="1" applyFont="1" applyBorder="1" applyAlignment="1">
      <alignment horizontal="left" vertical="top"/>
    </xf>
    <xf numFmtId="165" fontId="59" fillId="0" borderId="39" xfId="5" applyNumberFormat="1" applyFont="1" applyBorder="1" applyAlignment="1">
      <alignment horizontal="right" vertical="top"/>
    </xf>
    <xf numFmtId="0" fontId="57" fillId="0" borderId="4" xfId="5" applyNumberFormat="1" applyFont="1" applyBorder="1" applyAlignment="1">
      <alignment horizontal="center" vertical="center" wrapText="1"/>
    </xf>
    <xf numFmtId="0" fontId="57" fillId="0" borderId="43" xfId="5" applyNumberFormat="1" applyFont="1" applyBorder="1" applyAlignment="1">
      <alignment horizontal="center" vertical="center" wrapText="1"/>
    </xf>
    <xf numFmtId="0" fontId="57" fillId="0" borderId="3" xfId="5" applyNumberFormat="1" applyFont="1" applyBorder="1" applyAlignment="1">
      <alignment horizontal="center" vertical="center" wrapText="1"/>
    </xf>
    <xf numFmtId="0" fontId="57" fillId="0" borderId="5" xfId="5" applyNumberFormat="1" applyFont="1" applyBorder="1" applyAlignment="1">
      <alignment horizontal="center" vertical="center" wrapText="1"/>
    </xf>
    <xf numFmtId="0" fontId="57" fillId="0" borderId="39" xfId="5" applyNumberFormat="1" applyFont="1" applyBorder="1" applyAlignment="1">
      <alignment horizontal="center" vertical="center" wrapText="1"/>
    </xf>
    <xf numFmtId="0" fontId="57" fillId="0" borderId="46" xfId="5" applyNumberFormat="1" applyFont="1" applyBorder="1" applyAlignment="1">
      <alignment horizontal="center" vertical="center" wrapText="1"/>
    </xf>
    <xf numFmtId="0" fontId="57" fillId="0" borderId="45" xfId="5" applyNumberFormat="1" applyFont="1" applyBorder="1" applyAlignment="1">
      <alignment horizontal="center" vertical="center" wrapText="1"/>
    </xf>
    <xf numFmtId="0" fontId="57" fillId="0" borderId="0" xfId="5" applyNumberFormat="1" applyFont="1" applyBorder="1" applyAlignment="1">
      <alignment horizontal="center" vertical="center" wrapText="1"/>
    </xf>
    <xf numFmtId="0" fontId="57" fillId="0" borderId="44" xfId="5" applyNumberFormat="1" applyFont="1" applyBorder="1" applyAlignment="1">
      <alignment horizontal="center" vertical="center" wrapText="1"/>
    </xf>
    <xf numFmtId="0" fontId="57" fillId="0" borderId="42" xfId="5" applyNumberFormat="1" applyFont="1" applyBorder="1" applyAlignment="1">
      <alignment horizontal="center" vertical="center" wrapText="1"/>
    </xf>
    <xf numFmtId="0" fontId="57" fillId="0" borderId="40" xfId="5" applyNumberFormat="1" applyFont="1" applyBorder="1" applyAlignment="1">
      <alignment horizontal="center" vertical="center" wrapText="1"/>
    </xf>
    <xf numFmtId="0" fontId="57" fillId="0" borderId="41" xfId="5" applyNumberFormat="1" applyFont="1" applyBorder="1" applyAlignment="1">
      <alignment horizontal="center" vertical="center" wrapText="1"/>
    </xf>
    <xf numFmtId="0" fontId="62" fillId="0" borderId="0" xfId="5" applyFont="1" applyAlignment="1">
      <alignment horizontal="left" vertical="top" wrapText="1"/>
    </xf>
    <xf numFmtId="165" fontId="59" fillId="0" borderId="0" xfId="5" applyNumberFormat="1" applyFont="1" applyAlignment="1">
      <alignment horizontal="left" vertical="top"/>
    </xf>
    <xf numFmtId="0" fontId="57" fillId="0" borderId="40" xfId="5" applyNumberFormat="1" applyFont="1" applyBorder="1" applyAlignment="1">
      <alignment horizontal="left" vertical="top" wrapText="1"/>
    </xf>
    <xf numFmtId="0" fontId="57" fillId="0" borderId="0" xfId="5" applyNumberFormat="1" applyFont="1" applyAlignment="1">
      <alignment horizontal="left" vertical="top" wrapText="1"/>
    </xf>
    <xf numFmtId="0" fontId="70" fillId="0" borderId="4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70" fillId="0" borderId="3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5" fillId="9" borderId="1" xfId="0" applyFont="1" applyFill="1" applyBorder="1" applyAlignment="1">
      <alignment horizontal="center" vertical="center" wrapText="1"/>
    </xf>
    <xf numFmtId="49" fontId="15" fillId="9" borderId="1" xfId="0" applyNumberFormat="1" applyFont="1" applyFill="1" applyBorder="1" applyAlignment="1">
      <alignment horizontal="left" vertical="center" wrapText="1"/>
    </xf>
    <xf numFmtId="4" fontId="15" fillId="9" borderId="1" xfId="0" applyNumberFormat="1" applyFont="1" applyFill="1" applyBorder="1" applyAlignment="1">
      <alignment horizontal="right" vertical="center" wrapText="1"/>
    </xf>
    <xf numFmtId="4" fontId="15" fillId="9" borderId="1" xfId="0" applyNumberFormat="1" applyFont="1" applyFill="1" applyBorder="1" applyAlignment="1">
      <alignment vertical="center" wrapText="1"/>
    </xf>
    <xf numFmtId="0" fontId="15" fillId="9" borderId="1" xfId="0" applyFont="1" applyFill="1" applyBorder="1" applyAlignment="1">
      <alignment horizontal="left" vertical="center" wrapText="1"/>
    </xf>
    <xf numFmtId="0" fontId="15" fillId="9" borderId="1" xfId="0" applyNumberFormat="1" applyFont="1" applyFill="1" applyBorder="1" applyAlignment="1">
      <alignment horizontal="left" vertical="center" wrapText="1"/>
    </xf>
    <xf numFmtId="0" fontId="15" fillId="9" borderId="1" xfId="0" applyNumberFormat="1" applyFont="1" applyFill="1" applyBorder="1" applyAlignment="1">
      <alignment horizontal="center" vertical="center" wrapText="1"/>
    </xf>
    <xf numFmtId="0" fontId="15" fillId="9" borderId="1" xfId="6" applyFont="1" applyFill="1" applyBorder="1" applyAlignment="1">
      <alignment horizontal="center" vertical="center" wrapText="1"/>
    </xf>
    <xf numFmtId="49" fontId="15" fillId="9" borderId="1" xfId="6" applyNumberFormat="1" applyFont="1" applyFill="1" applyBorder="1" applyAlignment="1">
      <alignment vertical="center" wrapText="1"/>
    </xf>
    <xf numFmtId="4" fontId="15" fillId="9" borderId="1" xfId="6" applyNumberFormat="1" applyFont="1" applyFill="1" applyBorder="1" applyAlignment="1">
      <alignment vertical="center" wrapText="1"/>
    </xf>
    <xf numFmtId="0" fontId="15" fillId="9" borderId="1" xfId="6" applyNumberFormat="1" applyFont="1" applyFill="1" applyBorder="1" applyAlignment="1">
      <alignment horizontal="center" vertical="center" wrapText="1"/>
    </xf>
    <xf numFmtId="0" fontId="15" fillId="9" borderId="1" xfId="0" applyNumberFormat="1" applyFont="1" applyFill="1" applyBorder="1" applyAlignment="1">
      <alignment vertical="center" wrapText="1"/>
    </xf>
    <xf numFmtId="49" fontId="15" fillId="9" borderId="1" xfId="0" applyNumberFormat="1" applyFont="1" applyFill="1" applyBorder="1" applyAlignment="1">
      <alignment vertical="center" wrapText="1"/>
    </xf>
    <xf numFmtId="4" fontId="15" fillId="9" borderId="1" xfId="0" applyNumberFormat="1" applyFont="1" applyFill="1" applyBorder="1" applyAlignment="1">
      <alignment horizontal="center" vertical="center" wrapText="1"/>
    </xf>
    <xf numFmtId="0" fontId="15" fillId="9" borderId="1" xfId="6" applyNumberFormat="1" applyFont="1" applyFill="1" applyBorder="1" applyAlignment="1">
      <alignment vertical="center" wrapText="1"/>
    </xf>
    <xf numFmtId="0" fontId="71" fillId="0" borderId="0" xfId="0" applyFont="1" applyAlignment="1">
      <alignment horizontal="center" vertical="center" wrapText="1"/>
    </xf>
    <xf numFmtId="0" fontId="71" fillId="0" borderId="0" xfId="0" applyFont="1" applyAlignment="1">
      <alignment vertical="center" wrapText="1"/>
    </xf>
    <xf numFmtId="4" fontId="71" fillId="0" borderId="0" xfId="0" applyNumberFormat="1" applyFont="1" applyAlignment="1">
      <alignment vertical="center" wrapText="1"/>
    </xf>
    <xf numFmtId="4" fontId="15" fillId="0" borderId="0" xfId="0" applyNumberFormat="1" applyFont="1" applyAlignment="1">
      <alignment vertical="center" wrapText="1"/>
    </xf>
  </cellXfs>
  <cellStyles count="8">
    <cellStyle name="Обычный" xfId="0" builtinId="0"/>
    <cellStyle name="Обычный 2" xfId="1"/>
    <cellStyle name="Обычный 2 2" xfId="3"/>
    <cellStyle name="Обычный 2 3" xfId="4"/>
    <cellStyle name="Обычный 3" xfId="6"/>
    <cellStyle name="Обычный 4" xfId="5"/>
    <cellStyle name="Обычный 5" xfId="7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tabSelected="1" topLeftCell="A28" workbookViewId="0">
      <selection activeCell="I32" sqref="I32"/>
    </sheetView>
  </sheetViews>
  <sheetFormatPr defaultColWidth="9.140625" defaultRowHeight="15.75" x14ac:dyDescent="0.25"/>
  <cols>
    <col min="1" max="1" width="9.140625" style="95"/>
    <col min="2" max="2" width="86" style="94" customWidth="1"/>
    <col min="3" max="3" width="15.28515625" style="95" customWidth="1"/>
    <col min="4" max="4" width="17.42578125" style="94" customWidth="1"/>
    <col min="5" max="5" width="20" style="251" customWidth="1"/>
    <col min="6" max="6" width="21" style="251" customWidth="1"/>
    <col min="7" max="7" width="0.28515625" style="94" customWidth="1"/>
    <col min="8" max="8" width="13.5703125" style="94" customWidth="1"/>
    <col min="9" max="9" width="15" style="94" customWidth="1"/>
    <col min="10" max="16384" width="9.140625" style="94"/>
  </cols>
  <sheetData>
    <row r="1" spans="1:7" ht="75" customHeight="1" x14ac:dyDescent="0.25">
      <c r="A1" s="665" t="s">
        <v>23</v>
      </c>
      <c r="B1" s="665" t="s">
        <v>24</v>
      </c>
      <c r="C1" s="665" t="s">
        <v>25</v>
      </c>
      <c r="D1" s="665" t="s">
        <v>150</v>
      </c>
      <c r="E1" s="666" t="s">
        <v>177</v>
      </c>
      <c r="F1" s="666"/>
    </row>
    <row r="2" spans="1:7" ht="75" customHeight="1" x14ac:dyDescent="0.25">
      <c r="A2" s="667"/>
      <c r="B2" s="667"/>
      <c r="C2" s="667"/>
      <c r="D2" s="667"/>
      <c r="E2" s="668" t="s">
        <v>178</v>
      </c>
      <c r="F2" s="668" t="s">
        <v>179</v>
      </c>
    </row>
    <row r="3" spans="1:7" ht="31.5" x14ac:dyDescent="0.25">
      <c r="A3" s="669">
        <v>1</v>
      </c>
      <c r="B3" s="670" t="str">
        <f>№1!A4</f>
        <v xml:space="preserve"> Рытье шурфа в немерзлом грунте для определения места повреждения кабельной линии</v>
      </c>
      <c r="C3" s="669" t="str">
        <f>№1!I6</f>
        <v>1 шурф</v>
      </c>
      <c r="D3" s="671">
        <f>№1!E19</f>
        <v>13780.54</v>
      </c>
      <c r="E3" s="672">
        <f>D3*1.038</f>
        <v>14304.2</v>
      </c>
      <c r="F3" s="672">
        <f>D3*1.0795</f>
        <v>14876.09</v>
      </c>
      <c r="G3" s="545"/>
    </row>
    <row r="4" spans="1:7" ht="31.5" x14ac:dyDescent="0.25">
      <c r="A4" s="669">
        <v>2</v>
      </c>
      <c r="B4" s="673" t="s">
        <v>54</v>
      </c>
      <c r="C4" s="669" t="str">
        <f>№2!I6</f>
        <v>1 шурф</v>
      </c>
      <c r="D4" s="671">
        <f>№2!E19</f>
        <v>17902.900000000001</v>
      </c>
      <c r="E4" s="672">
        <f t="shared" ref="E4:E41" si="0">D4*1.038</f>
        <v>18583.21</v>
      </c>
      <c r="F4" s="672">
        <f t="shared" ref="F4:F41" si="1">D4*1.0795</f>
        <v>19326.18</v>
      </c>
      <c r="G4" s="545"/>
    </row>
    <row r="5" spans="1:7" x14ac:dyDescent="0.25">
      <c r="A5" s="669">
        <v>3</v>
      </c>
      <c r="B5" s="670" t="str">
        <f>№3!A4</f>
        <v>Разработка немерзлого грунта в траншее вручную</v>
      </c>
      <c r="C5" s="669" t="str">
        <f>№3!I6</f>
        <v>1 м3</v>
      </c>
      <c r="D5" s="671">
        <f>№3!E19</f>
        <v>7668.62</v>
      </c>
      <c r="E5" s="672">
        <f t="shared" si="0"/>
        <v>7960.03</v>
      </c>
      <c r="F5" s="672">
        <f t="shared" si="1"/>
        <v>8278.2800000000007</v>
      </c>
      <c r="G5" s="545"/>
    </row>
    <row r="6" spans="1:7" x14ac:dyDescent="0.25">
      <c r="A6" s="669">
        <v>4</v>
      </c>
      <c r="B6" s="670" t="str">
        <f>№4!A4</f>
        <v>Разработка  немерзлого налипающего грунта в траншее вручную</v>
      </c>
      <c r="C6" s="669" t="str">
        <f>№4!I6</f>
        <v>1 м3</v>
      </c>
      <c r="D6" s="671">
        <f>№4!E19</f>
        <v>9962.93</v>
      </c>
      <c r="E6" s="672">
        <f t="shared" si="0"/>
        <v>10341.52</v>
      </c>
      <c r="F6" s="672">
        <f t="shared" si="1"/>
        <v>10754.98</v>
      </c>
      <c r="G6" s="545"/>
    </row>
    <row r="7" spans="1:7" x14ac:dyDescent="0.25">
      <c r="A7" s="669">
        <v>5</v>
      </c>
      <c r="B7" s="670" t="str">
        <f>№5!A4</f>
        <v>Засыпка  немерзлого грунта дна траншеи разработанного вручную, с трамбованием</v>
      </c>
      <c r="C7" s="669" t="str">
        <f>№5!I6</f>
        <v>1 м3</v>
      </c>
      <c r="D7" s="671">
        <f>№5!E19</f>
        <v>2560.58</v>
      </c>
      <c r="E7" s="672">
        <f t="shared" si="0"/>
        <v>2657.88</v>
      </c>
      <c r="F7" s="672">
        <f t="shared" si="1"/>
        <v>2764.15</v>
      </c>
      <c r="G7" s="545"/>
    </row>
    <row r="8" spans="1:7" ht="31.5" x14ac:dyDescent="0.25">
      <c r="A8" s="669">
        <v>6</v>
      </c>
      <c r="B8" s="670" t="str">
        <f>№6!A4</f>
        <v>Засыпка  немерзлого  налипающего грунта дна траншеи разработанного вручную, с трамбованием</v>
      </c>
      <c r="C8" s="669" t="str">
        <f>№6!I6</f>
        <v>1 м3</v>
      </c>
      <c r="D8" s="671">
        <f>№6!E19</f>
        <v>3385.17</v>
      </c>
      <c r="E8" s="672">
        <f t="shared" si="0"/>
        <v>3513.81</v>
      </c>
      <c r="F8" s="672">
        <f t="shared" si="1"/>
        <v>3654.29</v>
      </c>
      <c r="G8" s="545"/>
    </row>
    <row r="9" spans="1:7" ht="38.25" customHeight="1" x14ac:dyDescent="0.25">
      <c r="A9" s="669">
        <v>7</v>
      </c>
      <c r="B9" s="670" t="str">
        <f>№7!A4</f>
        <v>Разработка грунта в траншее экскаватором-планировщиком на шасси автомобильного типа, емкость ковша 0,6 м3</v>
      </c>
      <c r="C9" s="669" t="str">
        <f>№7!I6</f>
        <v>1 м3</v>
      </c>
      <c r="D9" s="671">
        <f>№7!E18</f>
        <v>533.29</v>
      </c>
      <c r="E9" s="672">
        <f t="shared" si="0"/>
        <v>553.55999999999995</v>
      </c>
      <c r="F9" s="672">
        <f t="shared" si="1"/>
        <v>575.69000000000005</v>
      </c>
      <c r="G9" s="545"/>
    </row>
    <row r="10" spans="1:7" ht="40.5" customHeight="1" x14ac:dyDescent="0.25">
      <c r="A10" s="669">
        <v>8</v>
      </c>
      <c r="B10" s="670" t="str">
        <f>№8!A4</f>
        <v>Разработка грунта в траншее экскаватором-одноковшовым дизельным на пневмоколесном ходу, объем ковша 0,4 м3</v>
      </c>
      <c r="C10" s="669" t="str">
        <f>№8!I6</f>
        <v>1 м3</v>
      </c>
      <c r="D10" s="671">
        <f>№8!E19</f>
        <v>313.79000000000002</v>
      </c>
      <c r="E10" s="672">
        <f t="shared" si="0"/>
        <v>325.70999999999998</v>
      </c>
      <c r="F10" s="672">
        <f t="shared" si="1"/>
        <v>338.74</v>
      </c>
      <c r="G10" s="545"/>
    </row>
    <row r="11" spans="1:7" ht="38.25" customHeight="1" x14ac:dyDescent="0.25">
      <c r="A11" s="669">
        <v>9</v>
      </c>
      <c r="B11" s="670" t="str">
        <f>№9!A4</f>
        <v>Разработка грунта в траншее экскаватором-одноковшовым дизельным на пневмоколесном ходу, объем ковша 0,5 м3</v>
      </c>
      <c r="C11" s="669" t="str">
        <f>№9!I6</f>
        <v>1 м3</v>
      </c>
      <c r="D11" s="671">
        <f>№9!E18</f>
        <v>351.91</v>
      </c>
      <c r="E11" s="672">
        <f t="shared" si="0"/>
        <v>365.28</v>
      </c>
      <c r="F11" s="672">
        <f t="shared" si="1"/>
        <v>379.89</v>
      </c>
      <c r="G11" s="545"/>
    </row>
    <row r="12" spans="1:7" ht="41.25" customHeight="1" x14ac:dyDescent="0.25">
      <c r="A12" s="669">
        <v>10</v>
      </c>
      <c r="B12" s="670" t="str">
        <f>№10!A4</f>
        <v>Разработка грунта в траншее экскаватором-одноковшовым дизельным на пневмоколесном ходу, объем ковша 0,25 м3</v>
      </c>
      <c r="C12" s="669" t="str">
        <f>№10!I6</f>
        <v>1 м3</v>
      </c>
      <c r="D12" s="671">
        <f>№10!E19</f>
        <v>268.52999999999997</v>
      </c>
      <c r="E12" s="672">
        <f t="shared" si="0"/>
        <v>278.73</v>
      </c>
      <c r="F12" s="672">
        <f t="shared" si="1"/>
        <v>289.88</v>
      </c>
      <c r="G12" s="545"/>
    </row>
    <row r="13" spans="1:7" ht="41.25" customHeight="1" x14ac:dyDescent="0.25">
      <c r="A13" s="669">
        <v>11</v>
      </c>
      <c r="B13" s="674" t="str">
        <f>№11!A4</f>
        <v>Засыпка траншеи грунтом экскаватором-планировщиком на шасси автомобильного типа, емкость ковша 0,6 м3</v>
      </c>
      <c r="C13" s="669" t="str">
        <f>№11!I6</f>
        <v>1 м3</v>
      </c>
      <c r="D13" s="671">
        <f>№11!E18</f>
        <v>98.75</v>
      </c>
      <c r="E13" s="672">
        <f t="shared" si="0"/>
        <v>102.5</v>
      </c>
      <c r="F13" s="672">
        <f t="shared" si="1"/>
        <v>106.6</v>
      </c>
      <c r="G13" s="545"/>
    </row>
    <row r="14" spans="1:7" ht="41.25" customHeight="1" x14ac:dyDescent="0.25">
      <c r="A14" s="669">
        <v>12</v>
      </c>
      <c r="B14" s="674" t="str">
        <f>'№12 '!A4</f>
        <v>Засыпка траншеи грунтом экскаватором-одноковшовым дизельным на пневмоколесном ходу, объем ковша 0,4 м3</v>
      </c>
      <c r="C14" s="669" t="str">
        <f>'№12 '!I6</f>
        <v>1 м3</v>
      </c>
      <c r="D14" s="671">
        <f>'№12 '!E19</f>
        <v>58.11</v>
      </c>
      <c r="E14" s="672">
        <f t="shared" si="0"/>
        <v>60.32</v>
      </c>
      <c r="F14" s="672">
        <f t="shared" si="1"/>
        <v>62.73</v>
      </c>
      <c r="G14" s="545"/>
    </row>
    <row r="15" spans="1:7" ht="45.75" customHeight="1" x14ac:dyDescent="0.25">
      <c r="A15" s="669">
        <v>13</v>
      </c>
      <c r="B15" s="674" t="str">
        <f>'№13 '!A4</f>
        <v>Засыпка траншеи грунтом экскаватором-одноковшовым дизельным на пневмоколесном ходу, объем ковша 0,5 м3</v>
      </c>
      <c r="C15" s="669" t="str">
        <f>'№13 '!I6</f>
        <v>1 м3</v>
      </c>
      <c r="D15" s="671">
        <f>'№13 '!E18</f>
        <v>65.17</v>
      </c>
      <c r="E15" s="672">
        <f t="shared" si="0"/>
        <v>67.650000000000006</v>
      </c>
      <c r="F15" s="672">
        <f t="shared" si="1"/>
        <v>70.349999999999994</v>
      </c>
      <c r="G15" s="545"/>
    </row>
    <row r="16" spans="1:7" ht="45.75" customHeight="1" x14ac:dyDescent="0.25">
      <c r="A16" s="669">
        <v>14</v>
      </c>
      <c r="B16" s="674" t="str">
        <f>№14!A4</f>
        <v>Засыпка траншеи грунтом экскаватором-одноковшовым дизельным на пневмоколесном ходу, объем ковша 0,25 м3</v>
      </c>
      <c r="C16" s="669" t="str">
        <f>№14!I6</f>
        <v>1 м3</v>
      </c>
      <c r="D16" s="671">
        <f>№14!E19</f>
        <v>49.73</v>
      </c>
      <c r="E16" s="672">
        <f t="shared" si="0"/>
        <v>51.62</v>
      </c>
      <c r="F16" s="672">
        <f t="shared" si="1"/>
        <v>53.68</v>
      </c>
      <c r="G16" s="545"/>
    </row>
    <row r="17" spans="1:7" ht="45.75" customHeight="1" x14ac:dyDescent="0.25">
      <c r="A17" s="675">
        <v>15</v>
      </c>
      <c r="B17" s="670" t="str">
        <f>№15!A4</f>
        <v>Разработка грунта налипающего в траншее экскаватором-планировщиком на шасси автомобильного типа, емкость ковша 0,6 м3</v>
      </c>
      <c r="C17" s="675" t="str">
        <f>№15!I6</f>
        <v>1 м3</v>
      </c>
      <c r="D17" s="671">
        <f>№15!E18</f>
        <v>696.25</v>
      </c>
      <c r="E17" s="672">
        <f t="shared" si="0"/>
        <v>722.71</v>
      </c>
      <c r="F17" s="672">
        <f t="shared" si="1"/>
        <v>751.6</v>
      </c>
      <c r="G17" s="545"/>
    </row>
    <row r="18" spans="1:7" ht="45.75" customHeight="1" x14ac:dyDescent="0.25">
      <c r="A18" s="675">
        <v>16</v>
      </c>
      <c r="B18" s="670" t="str">
        <f>№16!A4</f>
        <v>Разработка налипающего грунта  в траншее экскаватором-одноковшовым дизельным на пневмоколесном ходу, объем ковша 0,4 м3</v>
      </c>
      <c r="C18" s="675" t="str">
        <f>№16!I6</f>
        <v>1 м3</v>
      </c>
      <c r="D18" s="671">
        <f>№16!E19</f>
        <v>409.68</v>
      </c>
      <c r="E18" s="672">
        <f t="shared" si="0"/>
        <v>425.25</v>
      </c>
      <c r="F18" s="672">
        <f t="shared" si="1"/>
        <v>442.25</v>
      </c>
      <c r="G18" s="545"/>
    </row>
    <row r="19" spans="1:7" ht="45.75" customHeight="1" x14ac:dyDescent="0.25">
      <c r="A19" s="675">
        <v>17</v>
      </c>
      <c r="B19" s="674" t="str">
        <f>№17!A4</f>
        <v>Разработка налипающего  грунта в траншее экскаватором-одноковшовым дизельным на пневмоколесном ходу, объем ковша 0,5 м3</v>
      </c>
      <c r="C19" s="675" t="str">
        <f>№17!I6</f>
        <v>1 м3</v>
      </c>
      <c r="D19" s="671">
        <f>№17!E18</f>
        <v>459.44</v>
      </c>
      <c r="E19" s="672">
        <f t="shared" si="0"/>
        <v>476.9</v>
      </c>
      <c r="F19" s="672">
        <f t="shared" si="1"/>
        <v>495.97</v>
      </c>
      <c r="G19" s="545"/>
    </row>
    <row r="20" spans="1:7" ht="54.75" customHeight="1" x14ac:dyDescent="0.25">
      <c r="A20" s="675">
        <v>18</v>
      </c>
      <c r="B20" s="674" t="str">
        <f>'№18 '!A4</f>
        <v>Разработка налипающего грунта в траншее экскаватором-одноковшовым дизельным на пневмоколесном ходу, объем ковша 0,25 м3</v>
      </c>
      <c r="C20" s="675" t="str">
        <f>'№18 '!I6</f>
        <v>1 м3</v>
      </c>
      <c r="D20" s="671">
        <f>'№18 '!E19</f>
        <v>350.59</v>
      </c>
      <c r="E20" s="672">
        <f t="shared" si="0"/>
        <v>363.91</v>
      </c>
      <c r="F20" s="672">
        <f t="shared" si="1"/>
        <v>378.46</v>
      </c>
      <c r="G20" s="545"/>
    </row>
    <row r="21" spans="1:7" ht="54.75" customHeight="1" x14ac:dyDescent="0.25">
      <c r="A21" s="675">
        <v>19</v>
      </c>
      <c r="B21" s="674" t="str">
        <f>№19!A4</f>
        <v>Засыпка траншеи налипающим грунтом экскаватором-планировщиком на шасси автомобильного типа, емкость ковша 0,6 м3</v>
      </c>
      <c r="C21" s="675" t="str">
        <f>№19!I6</f>
        <v>1 м3</v>
      </c>
      <c r="D21" s="671">
        <f>№19!E18</f>
        <v>49.38</v>
      </c>
      <c r="E21" s="672">
        <f t="shared" si="0"/>
        <v>51.26</v>
      </c>
      <c r="F21" s="672">
        <f t="shared" si="1"/>
        <v>53.31</v>
      </c>
      <c r="G21" s="545"/>
    </row>
    <row r="22" spans="1:7" ht="54.75" customHeight="1" x14ac:dyDescent="0.25">
      <c r="A22" s="675">
        <v>20</v>
      </c>
      <c r="B22" s="674" t="str">
        <f>№20!A4</f>
        <v>Засыпка траншеи налипающим грунтом экскаватором-одноковшовым дизельным на пневмоколесном ходу, объем ковша 0,4 м3</v>
      </c>
      <c r="C22" s="675" t="str">
        <f>№20!I6</f>
        <v>1 м3</v>
      </c>
      <c r="D22" s="671">
        <f>№20!E19</f>
        <v>29.06</v>
      </c>
      <c r="E22" s="672">
        <f t="shared" si="0"/>
        <v>30.16</v>
      </c>
      <c r="F22" s="672">
        <f t="shared" si="1"/>
        <v>31.37</v>
      </c>
      <c r="G22" s="545"/>
    </row>
    <row r="23" spans="1:7" ht="42" customHeight="1" x14ac:dyDescent="0.25">
      <c r="A23" s="669">
        <v>21</v>
      </c>
      <c r="B23" s="674" t="str">
        <f>№21!A4</f>
        <v>Засыпка траншеи налипающим грунтом экскаватором-одноковшовым дизельным на пневмоколесном ходу, объем ковша 0,5 м3</v>
      </c>
      <c r="C23" s="669" t="str">
        <f>№21!I6</f>
        <v>1 м3</v>
      </c>
      <c r="D23" s="671">
        <f>№21!E18</f>
        <v>32.590000000000003</v>
      </c>
      <c r="E23" s="672">
        <f t="shared" si="0"/>
        <v>33.83</v>
      </c>
      <c r="F23" s="672">
        <f t="shared" si="1"/>
        <v>35.18</v>
      </c>
      <c r="G23" s="545"/>
    </row>
    <row r="24" spans="1:7" ht="31.5" x14ac:dyDescent="0.25">
      <c r="A24" s="669">
        <v>22</v>
      </c>
      <c r="B24" s="674" t="str">
        <f>№22!A4</f>
        <v>Засыпка траншеи налипающим грунтом экскаватором-одноковшовым дизельным на пневмоколесном ходу, объем ковша 0,25 м3</v>
      </c>
      <c r="C24" s="669" t="str">
        <f>№22!I6</f>
        <v>1 м3</v>
      </c>
      <c r="D24" s="671">
        <f>№22!E19</f>
        <v>24.86</v>
      </c>
      <c r="E24" s="672">
        <f t="shared" si="0"/>
        <v>25.8</v>
      </c>
      <c r="F24" s="672">
        <f t="shared" si="1"/>
        <v>26.84</v>
      </c>
      <c r="G24" s="545"/>
    </row>
    <row r="25" spans="1:7" ht="33" customHeight="1" x14ac:dyDescent="0.25">
      <c r="A25" s="676">
        <v>23</v>
      </c>
      <c r="B25" s="677" t="str">
        <f>№23!A4</f>
        <v>Очистка участка в два короба 1 м траншеи от снега для оттаивания</v>
      </c>
      <c r="C25" s="676" t="str">
        <f>№23!I6</f>
        <v>1 М ТРАНШЕИ</v>
      </c>
      <c r="D25" s="678">
        <f>№23!E18</f>
        <v>175.11</v>
      </c>
      <c r="E25" s="678">
        <f t="shared" si="0"/>
        <v>181.76</v>
      </c>
      <c r="F25" s="678">
        <f t="shared" si="1"/>
        <v>189.03</v>
      </c>
    </row>
    <row r="26" spans="1:7" s="453" customFormat="1" ht="30.6" customHeight="1" x14ac:dyDescent="0.25">
      <c r="A26" s="676">
        <v>24</v>
      </c>
      <c r="B26" s="677" t="str">
        <f>№24!A4</f>
        <v>Укладка двух коробов 1 м траншеи на оттаиваемый участок</v>
      </c>
      <c r="C26" s="676" t="str">
        <f>№24!I6</f>
        <v>1 М ТРАНШЕИ</v>
      </c>
      <c r="D26" s="678">
        <f>№24!E18</f>
        <v>262.66000000000003</v>
      </c>
      <c r="E26" s="678">
        <f t="shared" si="0"/>
        <v>272.64</v>
      </c>
      <c r="F26" s="678">
        <f t="shared" si="1"/>
        <v>283.54000000000002</v>
      </c>
    </row>
    <row r="27" spans="1:7" s="453" customFormat="1" ht="31.15" customHeight="1" x14ac:dyDescent="0.25">
      <c r="A27" s="676">
        <v>25</v>
      </c>
      <c r="B27" s="677" t="str">
        <f>№25!A4</f>
        <v>Засыпка двух коробов 1 м траншеи оттаивания грунтом</v>
      </c>
      <c r="C27" s="676" t="str">
        <f>№25!I6</f>
        <v>1 М ТРАНШЕИ</v>
      </c>
      <c r="D27" s="678">
        <f>№25!E18</f>
        <v>306.45999999999998</v>
      </c>
      <c r="E27" s="678">
        <f t="shared" si="0"/>
        <v>318.11</v>
      </c>
      <c r="F27" s="678">
        <f t="shared" si="1"/>
        <v>330.82</v>
      </c>
    </row>
    <row r="28" spans="1:7" s="453" customFormat="1" ht="34.9" customHeight="1" x14ac:dyDescent="0.25">
      <c r="A28" s="676">
        <v>26</v>
      </c>
      <c r="B28" s="677" t="str">
        <f>№26!A4</f>
        <v>Уборка двух коробов 1 м траншеи оттаивания с очисткой от грунта</v>
      </c>
      <c r="C28" s="676" t="str">
        <f>№26!I6</f>
        <v>1 М ТРАНШЕИ</v>
      </c>
      <c r="D28" s="678">
        <f>№26!E18</f>
        <v>175.11</v>
      </c>
      <c r="E28" s="678">
        <f t="shared" si="0"/>
        <v>181.76</v>
      </c>
      <c r="F28" s="678">
        <f t="shared" si="1"/>
        <v>189.03</v>
      </c>
    </row>
    <row r="29" spans="1:7" s="453" customFormat="1" ht="34.15" customHeight="1" x14ac:dyDescent="0.25">
      <c r="A29" s="676">
        <v>27</v>
      </c>
      <c r="B29" s="677" t="str">
        <f>№27!A4</f>
        <v>Очистка участка в четыре короба 1 м траншеи от снега для оттаивания</v>
      </c>
      <c r="C29" s="679" t="str">
        <f>№27!I6</f>
        <v>1 М ТРАНШЕИ</v>
      </c>
      <c r="D29" s="678">
        <f>№27!E18</f>
        <v>262.66000000000003</v>
      </c>
      <c r="E29" s="678">
        <f t="shared" si="0"/>
        <v>272.64</v>
      </c>
      <c r="F29" s="678">
        <f t="shared" si="1"/>
        <v>283.54000000000002</v>
      </c>
    </row>
    <row r="30" spans="1:7" s="453" customFormat="1" ht="37.15" customHeight="1" x14ac:dyDescent="0.25">
      <c r="A30" s="676">
        <v>28</v>
      </c>
      <c r="B30" s="677" t="str">
        <f>№28!A4</f>
        <v>Укладка четырех коробов 1 м траншеи на оттаиваемый участок</v>
      </c>
      <c r="C30" s="679" t="str">
        <f>№28!I6</f>
        <v>1 М ТРАНШЕИ</v>
      </c>
      <c r="D30" s="678">
        <f>№28!E18</f>
        <v>437.76</v>
      </c>
      <c r="E30" s="678">
        <f t="shared" si="0"/>
        <v>454.39</v>
      </c>
      <c r="F30" s="678">
        <f t="shared" si="1"/>
        <v>472.56</v>
      </c>
    </row>
    <row r="31" spans="1:7" s="453" customFormat="1" ht="40.9" customHeight="1" x14ac:dyDescent="0.25">
      <c r="A31" s="676">
        <v>29</v>
      </c>
      <c r="B31" s="677" t="str">
        <f>№29!A4</f>
        <v>Засыпка четырех коробов 1 м траншеи оттаивания грунтом</v>
      </c>
      <c r="C31" s="679" t="str">
        <f>№29!I6</f>
        <v>1 М ТРАНШЕИ</v>
      </c>
      <c r="D31" s="678">
        <f>№29!E18</f>
        <v>656.69</v>
      </c>
      <c r="E31" s="678">
        <f t="shared" si="0"/>
        <v>681.64</v>
      </c>
      <c r="F31" s="678">
        <f t="shared" si="1"/>
        <v>708.9</v>
      </c>
    </row>
    <row r="32" spans="1:7" s="453" customFormat="1" ht="37.9" customHeight="1" x14ac:dyDescent="0.25">
      <c r="A32" s="676">
        <v>30</v>
      </c>
      <c r="B32" s="677" t="str">
        <f>№30!A4</f>
        <v>Уборка четырех коробов 1 м траншеи оттаивания с очисткой от грунта</v>
      </c>
      <c r="C32" s="679" t="str">
        <f>№30!I6</f>
        <v>1 М ТРАНШЕИ</v>
      </c>
      <c r="D32" s="678">
        <f>№30!E18</f>
        <v>306.45999999999998</v>
      </c>
      <c r="E32" s="678">
        <f t="shared" si="0"/>
        <v>318.11</v>
      </c>
      <c r="F32" s="678">
        <f t="shared" si="1"/>
        <v>330.82</v>
      </c>
    </row>
    <row r="33" spans="1:7" ht="36" customHeight="1" x14ac:dyDescent="0.25">
      <c r="A33" s="669">
        <v>31</v>
      </c>
      <c r="B33" s="680" t="str">
        <f>№31!A4</f>
        <v>Демонтаж ж/б плит (временные дороги, территории стройки, площадки) весом свыше 1,5т до 3,5т</v>
      </c>
      <c r="C33" s="675" t="str">
        <f>№31!H6</f>
        <v>1 шт.</v>
      </c>
      <c r="D33" s="671">
        <f>№31!D19</f>
        <v>1236.24</v>
      </c>
      <c r="E33" s="672">
        <f t="shared" si="0"/>
        <v>1283.22</v>
      </c>
      <c r="F33" s="672">
        <f t="shared" si="1"/>
        <v>1334.52</v>
      </c>
    </row>
    <row r="34" spans="1:7" ht="36" customHeight="1" x14ac:dyDescent="0.25">
      <c r="A34" s="669">
        <v>32</v>
      </c>
      <c r="B34" s="680" t="str">
        <f>№32!A4</f>
        <v>Установка ж/б плит (временные дороги, территории стройки, площадки) весом свыше 1,5т до 3,5т</v>
      </c>
      <c r="C34" s="675" t="str">
        <f>№32!H6</f>
        <v>1 шт.</v>
      </c>
      <c r="D34" s="671">
        <f>№32!D19</f>
        <v>1543.64</v>
      </c>
      <c r="E34" s="672">
        <f t="shared" si="0"/>
        <v>1602.3</v>
      </c>
      <c r="F34" s="672">
        <f t="shared" si="1"/>
        <v>1666.36</v>
      </c>
    </row>
    <row r="35" spans="1:7" ht="36.6" customHeight="1" x14ac:dyDescent="0.25">
      <c r="A35" s="669">
        <v>33</v>
      </c>
      <c r="B35" s="670" t="str">
        <f>№33!A4</f>
        <v xml:space="preserve">Полный объем работ на определение места повреждения силовых кабельных линий напряжением до 1 кВ включительно </v>
      </c>
      <c r="C35" s="669" t="str">
        <f>№33!I6</f>
        <v>1 повреждение</v>
      </c>
      <c r="D35" s="671">
        <f>№33!E19</f>
        <v>12959.61</v>
      </c>
      <c r="E35" s="672">
        <f t="shared" si="0"/>
        <v>13452.08</v>
      </c>
      <c r="F35" s="672">
        <f t="shared" si="1"/>
        <v>13989.9</v>
      </c>
      <c r="G35" s="545"/>
    </row>
    <row r="36" spans="1:7" ht="48.75" customHeight="1" x14ac:dyDescent="0.25">
      <c r="A36" s="669">
        <v>34</v>
      </c>
      <c r="B36" s="680" t="str">
        <f>№34!A4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36" s="669" t="str">
        <f>№34!I6</f>
        <v>1 повреждение</v>
      </c>
      <c r="D36" s="671">
        <f>№34!E19</f>
        <v>18972.96</v>
      </c>
      <c r="E36" s="672">
        <f t="shared" si="0"/>
        <v>19693.93</v>
      </c>
      <c r="F36" s="672">
        <f t="shared" si="1"/>
        <v>20481.310000000001</v>
      </c>
      <c r="G36" s="545"/>
    </row>
    <row r="37" spans="1:7" ht="51.75" customHeight="1" x14ac:dyDescent="0.25">
      <c r="A37" s="669">
        <v>35</v>
      </c>
      <c r="B37" s="680" t="str">
        <f>№35!A4</f>
        <v xml:space="preserve">Полный объем работ на определение места повреждения силовых кабельных линий напряжением 6-20 кВ </v>
      </c>
      <c r="C37" s="675" t="str">
        <f>№35!I6</f>
        <v>1 повреждение</v>
      </c>
      <c r="D37" s="671">
        <f>№35!E19</f>
        <v>16463.310000000001</v>
      </c>
      <c r="E37" s="672">
        <f t="shared" si="0"/>
        <v>17088.919999999998</v>
      </c>
      <c r="F37" s="672">
        <f t="shared" si="1"/>
        <v>17772.14</v>
      </c>
      <c r="G37" s="545"/>
    </row>
    <row r="38" spans="1:7" ht="34.5" customHeight="1" x14ac:dyDescent="0.25">
      <c r="A38" s="669">
        <v>36</v>
      </c>
      <c r="B38" s="680" t="str">
        <f>№36!A4</f>
        <v xml:space="preserve">Полный объем работ на определение места повреждения силовых кабельных линий напряжением 6-20 кВ в условиях города </v>
      </c>
      <c r="C38" s="675" t="str">
        <f>№36!I6</f>
        <v>1 повреждение</v>
      </c>
      <c r="D38" s="671">
        <f>№36!E19</f>
        <v>25656.83</v>
      </c>
      <c r="E38" s="672">
        <f t="shared" si="0"/>
        <v>26631.79</v>
      </c>
      <c r="F38" s="672">
        <f t="shared" si="1"/>
        <v>27696.55</v>
      </c>
      <c r="G38" s="545"/>
    </row>
    <row r="39" spans="1:7" ht="31.5" x14ac:dyDescent="0.25">
      <c r="A39" s="669">
        <v>37</v>
      </c>
      <c r="B39" s="680" t="str">
        <f>№37!A4</f>
        <v>Полный объем работ по испытаниям силовых кабельных линий напряжением до 1 кВ включительно при капитальном ремонте</v>
      </c>
      <c r="C39" s="675" t="str">
        <f>№37!I6</f>
        <v>1 кабель</v>
      </c>
      <c r="D39" s="671">
        <f>№37!E19</f>
        <v>7776.63</v>
      </c>
      <c r="E39" s="672">
        <f t="shared" si="0"/>
        <v>8072.14</v>
      </c>
      <c r="F39" s="672">
        <f t="shared" si="1"/>
        <v>8394.8700000000008</v>
      </c>
      <c r="G39" s="545"/>
    </row>
    <row r="40" spans="1:7" ht="31.5" x14ac:dyDescent="0.25">
      <c r="A40" s="669">
        <v>38</v>
      </c>
      <c r="B40" s="680" t="str">
        <f>№38!A4</f>
        <v>Полный объем работ по испытаниям силовых кабельных линий напряжением 6-20 кВ включительно при капитальном ремонте</v>
      </c>
      <c r="C40" s="675" t="str">
        <f>№38!I6</f>
        <v>1 кабель</v>
      </c>
      <c r="D40" s="671">
        <f>№38!E19</f>
        <v>8231.8799999999992</v>
      </c>
      <c r="E40" s="672">
        <f t="shared" si="0"/>
        <v>8544.69</v>
      </c>
      <c r="F40" s="672">
        <f t="shared" si="1"/>
        <v>8886.31</v>
      </c>
      <c r="G40" s="545"/>
    </row>
    <row r="41" spans="1:7" ht="33" customHeight="1" x14ac:dyDescent="0.25">
      <c r="A41" s="669">
        <v>39</v>
      </c>
      <c r="B41" s="681" t="str">
        <f>№39!A4</f>
        <v>Демонтаж (монтаж) железобетонных плит перекрытий каналов</v>
      </c>
      <c r="C41" s="682" t="str">
        <f>№39!H6</f>
        <v>1 плита</v>
      </c>
      <c r="D41" s="671">
        <f>№39!D14</f>
        <v>229.59</v>
      </c>
      <c r="E41" s="672">
        <f t="shared" si="0"/>
        <v>238.31</v>
      </c>
      <c r="F41" s="672">
        <f t="shared" si="1"/>
        <v>247.84</v>
      </c>
      <c r="G41" s="545"/>
    </row>
    <row r="42" spans="1:7" ht="31.5" customHeight="1" x14ac:dyDescent="0.25">
      <c r="A42" s="669">
        <v>40</v>
      </c>
      <c r="B42" s="680" t="str">
        <f>№40!A4</f>
        <v>Монтаж термоусаживаемой соединительной муфты на напряжение 0,4, 6-10 кВ для кабеля с бумажной изоляцией</v>
      </c>
      <c r="C42" s="675" t="str">
        <f>№40!I6</f>
        <v>1 муфта</v>
      </c>
      <c r="D42" s="671">
        <f>№40!E19</f>
        <v>17953.349999999999</v>
      </c>
      <c r="E42" s="672">
        <f t="shared" ref="E42:E49" si="2">D42*1.038</f>
        <v>18635.580000000002</v>
      </c>
      <c r="F42" s="672">
        <f t="shared" ref="F42:F49" si="3">D42*1.0795</f>
        <v>19380.64</v>
      </c>
    </row>
    <row r="43" spans="1:7" ht="33" customHeight="1" x14ac:dyDescent="0.25">
      <c r="A43" s="669">
        <v>41</v>
      </c>
      <c r="B43" s="680" t="str">
        <f>№41!A4</f>
        <v>Откачка с учетом вывоза воды в места утилизации  при помощи илосососной машины</v>
      </c>
      <c r="C43" s="682" t="str">
        <f>№41!H6</f>
        <v>1 м3</v>
      </c>
      <c r="D43" s="671">
        <f>№41!D19</f>
        <v>258.62</v>
      </c>
      <c r="E43" s="672">
        <f t="shared" si="2"/>
        <v>268.45</v>
      </c>
      <c r="F43" s="672">
        <f t="shared" si="3"/>
        <v>279.18</v>
      </c>
    </row>
    <row r="44" spans="1:7" s="453" customFormat="1" ht="30" customHeight="1" x14ac:dyDescent="0.25">
      <c r="A44" s="676">
        <v>42</v>
      </c>
      <c r="B44" s="677" t="str">
        <f>№42!A4</f>
        <v>Заготовка кабельных вставок. Масса  1 м   кабеля до 6 кг. В условиях производственной базы, длина вставка до 20 м.</v>
      </c>
      <c r="C44" s="676" t="str">
        <f>№42!I6</f>
        <v>1 вставка</v>
      </c>
      <c r="D44" s="678">
        <f>№42!E18</f>
        <v>1987.78</v>
      </c>
      <c r="E44" s="678">
        <f t="shared" si="2"/>
        <v>2063.3200000000002</v>
      </c>
      <c r="F44" s="678">
        <f t="shared" si="3"/>
        <v>2145.81</v>
      </c>
    </row>
    <row r="45" spans="1:7" s="453" customFormat="1" ht="30.6" customHeight="1" x14ac:dyDescent="0.25">
      <c r="A45" s="676">
        <v>43</v>
      </c>
      <c r="B45" s="677" t="str">
        <f>№43!A4</f>
        <v>Заготовка кабельных вставок. Масса  1 м  кабеля более 6 кг. В условиях производственной базы, длина вставка до 20 м.</v>
      </c>
      <c r="C45" s="676" t="str">
        <f>№43!I6</f>
        <v>1 вставка</v>
      </c>
      <c r="D45" s="678">
        <f>№43!E18</f>
        <v>4419.67</v>
      </c>
      <c r="E45" s="678">
        <f t="shared" si="2"/>
        <v>4587.62</v>
      </c>
      <c r="F45" s="678">
        <f t="shared" si="3"/>
        <v>4771.03</v>
      </c>
    </row>
    <row r="46" spans="1:7" s="453" customFormat="1" ht="24" customHeight="1" x14ac:dyDescent="0.25">
      <c r="A46" s="676">
        <v>44</v>
      </c>
      <c r="B46" s="677" t="str">
        <f>№44!A4</f>
        <v>Установка и снятие палатки для монтажа соединительной муфты</v>
      </c>
      <c r="C46" s="676" t="str">
        <f>№44!I6</f>
        <v>1 ПАЛАТКА</v>
      </c>
      <c r="D46" s="678">
        <f>№44!E17</f>
        <v>1861.54</v>
      </c>
      <c r="E46" s="678">
        <f t="shared" si="2"/>
        <v>1932.28</v>
      </c>
      <c r="F46" s="678">
        <f t="shared" si="3"/>
        <v>2009.53</v>
      </c>
    </row>
    <row r="47" spans="1:7" s="453" customFormat="1" ht="29.45" customHeight="1" x14ac:dyDescent="0.25">
      <c r="A47" s="676">
        <v>45</v>
      </c>
      <c r="B47" s="677" t="str">
        <f>№45!A4</f>
        <v>Фазировка кабеля 0,4 кВ</v>
      </c>
      <c r="C47" s="676" t="str">
        <f>№45!I6</f>
        <v>1 кабель</v>
      </c>
      <c r="D47" s="678">
        <f>№45!E18</f>
        <v>3962.19</v>
      </c>
      <c r="E47" s="678">
        <f t="shared" si="2"/>
        <v>4112.75</v>
      </c>
      <c r="F47" s="678">
        <f t="shared" si="3"/>
        <v>4277.18</v>
      </c>
    </row>
    <row r="48" spans="1:7" s="453" customFormat="1" ht="28.9" customHeight="1" x14ac:dyDescent="0.25">
      <c r="A48" s="676">
        <v>46</v>
      </c>
      <c r="B48" s="677" t="str">
        <f>№46!A4</f>
        <v>Фазировка кабеля 6-10 кВ</v>
      </c>
      <c r="C48" s="679" t="str">
        <f>№46!I6</f>
        <v>1 кабель</v>
      </c>
      <c r="D48" s="678">
        <f>№46!E18</f>
        <v>7004.64</v>
      </c>
      <c r="E48" s="678">
        <f t="shared" si="2"/>
        <v>7270.82</v>
      </c>
      <c r="F48" s="678">
        <f t="shared" si="3"/>
        <v>7561.51</v>
      </c>
    </row>
    <row r="49" spans="1:6" s="453" customFormat="1" ht="65.25" customHeight="1" x14ac:dyDescent="0.25">
      <c r="A49" s="676">
        <v>47</v>
      </c>
      <c r="B49" s="683" t="str">
        <f>Мастерская!C24</f>
        <v>Доставка бригады до места выполнения работ и обратно на мастерской аварийной на базе автомобиля,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</v>
      </c>
      <c r="C49" s="682" t="s">
        <v>10</v>
      </c>
      <c r="D49" s="678">
        <f>Мастерская!K27</f>
        <v>2033.96</v>
      </c>
      <c r="E49" s="678">
        <f t="shared" si="2"/>
        <v>2111.25</v>
      </c>
      <c r="F49" s="678">
        <f t="shared" si="3"/>
        <v>2195.66</v>
      </c>
    </row>
    <row r="50" spans="1:6" ht="74.25" customHeight="1" x14ac:dyDescent="0.25">
      <c r="A50" s="669">
        <v>48</v>
      </c>
      <c r="B50" s="680" t="str">
        <f>'Доставка бригады'!C41</f>
        <v>Доставка бригады до места выполнения работ и обратно автомобилем полупассажирским, грузоподъемность до 2 т, при производстве земляных работ, работ связанных с разборкой и восстановлением  газонов, тротуаров, дорожных покрытий и при производстве погрузочно-разгрузочных работ</v>
      </c>
      <c r="C50" s="682" t="s">
        <v>10</v>
      </c>
      <c r="D50" s="671">
        <v>1277.69</v>
      </c>
      <c r="E50" s="672">
        <f>D50*1.038</f>
        <v>1326.24</v>
      </c>
      <c r="F50" s="672">
        <f>D50*1.0795</f>
        <v>1379.27</v>
      </c>
    </row>
    <row r="51" spans="1:6" x14ac:dyDescent="0.25">
      <c r="A51" s="684"/>
      <c r="B51" s="685"/>
      <c r="C51" s="684"/>
      <c r="D51" s="686">
        <f>SUM(D3:D50)</f>
        <v>195464.91</v>
      </c>
      <c r="E51" s="687"/>
      <c r="F51" s="687"/>
    </row>
  </sheetData>
  <mergeCells count="5">
    <mergeCell ref="E1:F1"/>
    <mergeCell ref="A1:A2"/>
    <mergeCell ref="B1:B2"/>
    <mergeCell ref="C1:C2"/>
    <mergeCell ref="D1:D2"/>
  </mergeCells>
  <pageMargins left="0.3" right="0.24000000000000002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"/>
  <sheetViews>
    <sheetView topLeftCell="A7" workbookViewId="0">
      <selection activeCell="B20" sqref="B20"/>
    </sheetView>
  </sheetViews>
  <sheetFormatPr defaultColWidth="9.140625" defaultRowHeight="15.75" x14ac:dyDescent="0.25"/>
  <cols>
    <col min="1" max="1" width="9.140625" style="95"/>
    <col min="2" max="2" width="86" style="94" customWidth="1"/>
    <col min="3" max="3" width="15.28515625" style="95" customWidth="1"/>
    <col min="4" max="4" width="20.140625" style="94" customWidth="1"/>
    <col min="5" max="5" width="20" style="251" customWidth="1"/>
    <col min="6" max="6" width="21" style="251" customWidth="1"/>
    <col min="7" max="16384" width="9.140625" style="94"/>
  </cols>
  <sheetData>
    <row r="1" spans="1:6" ht="75" customHeight="1" x14ac:dyDescent="0.25">
      <c r="A1" s="554" t="s">
        <v>23</v>
      </c>
      <c r="B1" s="554" t="s">
        <v>24</v>
      </c>
      <c r="C1" s="554" t="s">
        <v>25</v>
      </c>
      <c r="D1" s="554" t="s">
        <v>150</v>
      </c>
      <c r="E1" s="553" t="s">
        <v>177</v>
      </c>
      <c r="F1" s="553"/>
    </row>
    <row r="2" spans="1:6" ht="75" customHeight="1" x14ac:dyDescent="0.25">
      <c r="A2" s="555"/>
      <c r="B2" s="555"/>
      <c r="C2" s="555"/>
      <c r="D2" s="555"/>
      <c r="E2" s="252" t="s">
        <v>178</v>
      </c>
      <c r="F2" s="252" t="s">
        <v>179</v>
      </c>
    </row>
    <row r="3" spans="1:6" ht="36.6" customHeight="1" x14ac:dyDescent="0.25">
      <c r="A3" s="256">
        <v>23</v>
      </c>
      <c r="B3" s="259" t="str">
        <f>'№33 (2)'!A4</f>
        <v xml:space="preserve">Полный объем работ на определение места повреждения силовых кабельных линий напряжением до 1 кВ включительно </v>
      </c>
      <c r="C3" s="256" t="str">
        <f>'№33 (2)'!I6</f>
        <v>1 повреждение</v>
      </c>
      <c r="D3" s="253">
        <f>'№33 (2)'!E19</f>
        <v>12959.61</v>
      </c>
      <c r="E3" s="250">
        <f t="shared" ref="E3:E13" si="0">D3*1.038</f>
        <v>13452.08</v>
      </c>
      <c r="F3" s="250">
        <f t="shared" ref="F3:F13" si="1">D3*1.0795</f>
        <v>13989.9</v>
      </c>
    </row>
    <row r="4" spans="1:6" ht="48.75" customHeight="1" x14ac:dyDescent="0.25">
      <c r="A4" s="256">
        <v>24</v>
      </c>
      <c r="B4" s="258" t="str">
        <f>'№34 (2)'!A4</f>
        <v xml:space="preserve">Полный объем работ на определение места повреждения силовых кабельных линий напряжением до 1 кВ включительно в условиях города </v>
      </c>
      <c r="C4" s="256" t="str">
        <f>'№34 (2)'!I6</f>
        <v>1 повреждение</v>
      </c>
      <c r="D4" s="253">
        <f>'№34 (2)'!E19</f>
        <v>18972.96</v>
      </c>
      <c r="E4" s="250">
        <f t="shared" si="0"/>
        <v>19693.93</v>
      </c>
      <c r="F4" s="250">
        <f t="shared" si="1"/>
        <v>20481.310000000001</v>
      </c>
    </row>
    <row r="5" spans="1:6" ht="51.75" customHeight="1" x14ac:dyDescent="0.25">
      <c r="A5" s="256">
        <v>25</v>
      </c>
      <c r="B5" s="258" t="str">
        <f>'№35 (2)'!A4</f>
        <v xml:space="preserve">Полный объем работ на определение места повреждения силовых кабельных линий напряжением 6-20 кВ </v>
      </c>
      <c r="C5" s="257" t="str">
        <f>'№35 (2)'!I6</f>
        <v>1 повреждение</v>
      </c>
      <c r="D5" s="253">
        <f>'№35 (2)'!E19</f>
        <v>16463.310000000001</v>
      </c>
      <c r="E5" s="250">
        <f t="shared" si="0"/>
        <v>17088.919999999998</v>
      </c>
      <c r="F5" s="250">
        <f t="shared" si="1"/>
        <v>17772.14</v>
      </c>
    </row>
    <row r="6" spans="1:6" ht="34.5" customHeight="1" x14ac:dyDescent="0.25">
      <c r="A6" s="256">
        <v>26</v>
      </c>
      <c r="B6" s="258" t="str">
        <f>'№36 (2)'!A4</f>
        <v xml:space="preserve">Полный объем работ на определение места повреждения силовых кабельных линий напряжением 6-20 кВ в условиях города </v>
      </c>
      <c r="C6" s="257" t="str">
        <f>'№36 (2)'!I6</f>
        <v>1 повреждение</v>
      </c>
      <c r="D6" s="253">
        <f>'№36 (2)'!E19</f>
        <v>25656.83</v>
      </c>
      <c r="E6" s="250">
        <f t="shared" si="0"/>
        <v>26631.79</v>
      </c>
      <c r="F6" s="250">
        <f t="shared" si="1"/>
        <v>27696.55</v>
      </c>
    </row>
    <row r="7" spans="1:6" x14ac:dyDescent="0.25">
      <c r="A7" s="256">
        <v>27</v>
      </c>
      <c r="B7" s="258" t="e">
        <f>#REF!</f>
        <v>#REF!</v>
      </c>
      <c r="C7" s="257" t="e">
        <f>#REF!</f>
        <v>#REF!</v>
      </c>
      <c r="D7" s="253" t="e">
        <f>#REF!</f>
        <v>#REF!</v>
      </c>
      <c r="E7" s="250" t="e">
        <f t="shared" si="0"/>
        <v>#REF!</v>
      </c>
      <c r="F7" s="250" t="e">
        <f t="shared" si="1"/>
        <v>#REF!</v>
      </c>
    </row>
    <row r="8" spans="1:6" ht="45.75" customHeight="1" x14ac:dyDescent="0.25">
      <c r="A8" s="256">
        <v>28</v>
      </c>
      <c r="B8" s="258" t="e">
        <f>#REF!</f>
        <v>#REF!</v>
      </c>
      <c r="C8" s="257" t="e">
        <f>#REF!</f>
        <v>#REF!</v>
      </c>
      <c r="D8" s="253" t="e">
        <f>#REF!</f>
        <v>#REF!</v>
      </c>
      <c r="E8" s="250" t="e">
        <f t="shared" si="0"/>
        <v>#REF!</v>
      </c>
      <c r="F8" s="250" t="e">
        <f t="shared" si="1"/>
        <v>#REF!</v>
      </c>
    </row>
    <row r="9" spans="1:6" ht="19.899999999999999" customHeight="1" x14ac:dyDescent="0.25">
      <c r="A9" s="256">
        <v>33</v>
      </c>
      <c r="B9" s="258" t="str">
        <f>№40!A4</f>
        <v>Монтаж термоусаживаемой соединительной муфты на напряжение 0,4, 6-10 кВ для кабеля с бумажной изоляцией</v>
      </c>
      <c r="C9" s="257" t="str">
        <f>№40!I6</f>
        <v>1 муфта</v>
      </c>
      <c r="D9" s="253">
        <f>№40!E19</f>
        <v>17953.349999999999</v>
      </c>
      <c r="E9" s="250">
        <f t="shared" si="0"/>
        <v>18635.580000000002</v>
      </c>
      <c r="F9" s="250">
        <f t="shared" si="1"/>
        <v>19380.64</v>
      </c>
    </row>
    <row r="10" spans="1:6" ht="31.5" x14ac:dyDescent="0.25">
      <c r="A10" s="256">
        <v>34</v>
      </c>
      <c r="B10" s="258" t="str">
        <f>№31!A4</f>
        <v>Демонтаж ж/б плит (временные дороги, территории стройки, площадки) весом свыше 1,5т до 3,5т</v>
      </c>
      <c r="C10" s="257" t="str">
        <f>№31!H6</f>
        <v>1 шт.</v>
      </c>
      <c r="D10" s="253">
        <f>№31!D19</f>
        <v>1236.24</v>
      </c>
      <c r="E10" s="250">
        <f t="shared" si="0"/>
        <v>1283.22</v>
      </c>
      <c r="F10" s="250">
        <f t="shared" si="1"/>
        <v>1334.52</v>
      </c>
    </row>
    <row r="11" spans="1:6" ht="31.5" x14ac:dyDescent="0.25">
      <c r="A11" s="256">
        <v>35</v>
      </c>
      <c r="B11" s="258" t="str">
        <f>№32!A4</f>
        <v>Установка ж/б плит (временные дороги, территории стройки, площадки) весом свыше 1,5т до 3,5т</v>
      </c>
      <c r="C11" s="257" t="str">
        <f>№32!H6</f>
        <v>1 шт.</v>
      </c>
      <c r="D11" s="253">
        <f>№32!D19</f>
        <v>1543.64</v>
      </c>
      <c r="E11" s="250">
        <f t="shared" si="0"/>
        <v>1602.3</v>
      </c>
      <c r="F11" s="250">
        <f t="shared" si="1"/>
        <v>1666.36</v>
      </c>
    </row>
    <row r="12" spans="1:6" ht="33" customHeight="1" x14ac:dyDescent="0.25">
      <c r="A12" s="256">
        <v>36</v>
      </c>
      <c r="B12" s="255" t="s">
        <v>181</v>
      </c>
      <c r="C12" s="254" t="str">
        <f>№41!H6</f>
        <v>1 м3</v>
      </c>
      <c r="D12" s="253">
        <f>№41!D19</f>
        <v>258.62</v>
      </c>
      <c r="E12" s="250">
        <f t="shared" si="0"/>
        <v>268.45</v>
      </c>
      <c r="F12" s="250">
        <f t="shared" si="1"/>
        <v>279.18</v>
      </c>
    </row>
    <row r="13" spans="1:6" ht="31.9" customHeight="1" x14ac:dyDescent="0.25">
      <c r="A13" s="256"/>
      <c r="B13" s="255" t="s">
        <v>180</v>
      </c>
      <c r="C13" s="254" t="s">
        <v>10</v>
      </c>
      <c r="D13" s="253">
        <v>1277.69</v>
      </c>
      <c r="E13" s="250">
        <f t="shared" si="0"/>
        <v>1326.24</v>
      </c>
      <c r="F13" s="250">
        <f t="shared" si="1"/>
        <v>1379.27</v>
      </c>
    </row>
  </sheetData>
  <mergeCells count="5">
    <mergeCell ref="E1:F1"/>
    <mergeCell ref="A1:A2"/>
    <mergeCell ref="B1:B2"/>
    <mergeCell ref="C1:C2"/>
    <mergeCell ref="D1:D2"/>
  </mergeCells>
  <pageMargins left="0.3" right="0.24000000000000002" top="0.75" bottom="0.75" header="0.3" footer="0.3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C9" sqref="C9"/>
    </sheetView>
  </sheetViews>
  <sheetFormatPr defaultColWidth="9.140625" defaultRowHeight="15.75" x14ac:dyDescent="0.25"/>
  <cols>
    <col min="1" max="1" width="9.140625" style="455"/>
    <col min="2" max="2" width="86" style="453" customWidth="1"/>
    <col min="3" max="3" width="15.28515625" style="455" customWidth="1"/>
    <col min="4" max="4" width="20.140625" style="453" customWidth="1"/>
    <col min="5" max="5" width="20" style="454" customWidth="1"/>
    <col min="6" max="6" width="21" style="454" customWidth="1"/>
    <col min="7" max="16384" width="9.140625" style="453"/>
  </cols>
  <sheetData>
    <row r="1" spans="1:6" ht="75" customHeight="1" x14ac:dyDescent="0.25">
      <c r="A1" s="556" t="s">
        <v>23</v>
      </c>
      <c r="B1" s="556" t="s">
        <v>24</v>
      </c>
      <c r="C1" s="556" t="s">
        <v>25</v>
      </c>
      <c r="D1" s="556" t="s">
        <v>150</v>
      </c>
      <c r="E1" s="558" t="s">
        <v>177</v>
      </c>
      <c r="F1" s="558"/>
    </row>
    <row r="2" spans="1:6" ht="89.25" customHeight="1" x14ac:dyDescent="0.25">
      <c r="A2" s="557"/>
      <c r="B2" s="557"/>
      <c r="C2" s="557"/>
      <c r="D2" s="557"/>
      <c r="E2" s="460" t="s">
        <v>178</v>
      </c>
      <c r="F2" s="460" t="s">
        <v>179</v>
      </c>
    </row>
    <row r="3" spans="1:6" ht="31.5" x14ac:dyDescent="0.25">
      <c r="A3" s="459">
        <v>37</v>
      </c>
      <c r="B3" s="458" t="str">
        <f>№23!A4</f>
        <v>Очистка участка в два короба 1 м траншеи от снега для оттаивания</v>
      </c>
      <c r="C3" s="459" t="str">
        <f>№23!I6</f>
        <v>1 М ТРАНШЕИ</v>
      </c>
      <c r="D3" s="456">
        <f>№23!E18</f>
        <v>175.11</v>
      </c>
      <c r="E3" s="456">
        <f t="shared" ref="E3:E10" si="0">D3*1.038</f>
        <v>181.76</v>
      </c>
      <c r="F3" s="456">
        <f t="shared" ref="F3:F10" si="1">D3*1.0795</f>
        <v>189.03</v>
      </c>
    </row>
    <row r="4" spans="1:6" ht="30.6" customHeight="1" x14ac:dyDescent="0.25">
      <c r="A4" s="459">
        <v>38</v>
      </c>
      <c r="B4" s="458" t="str">
        <f>№24!A4</f>
        <v>Укладка двух коробов 1 м траншеи на оттаиваемый участок</v>
      </c>
      <c r="C4" s="459" t="str">
        <f>№24!I6</f>
        <v>1 М ТРАНШЕИ</v>
      </c>
      <c r="D4" s="456">
        <f>№24!E18</f>
        <v>262.66000000000003</v>
      </c>
      <c r="E4" s="456">
        <f t="shared" si="0"/>
        <v>272.64</v>
      </c>
      <c r="F4" s="456">
        <f t="shared" si="1"/>
        <v>283.54000000000002</v>
      </c>
    </row>
    <row r="5" spans="1:6" ht="31.15" customHeight="1" x14ac:dyDescent="0.25">
      <c r="A5" s="459">
        <v>39</v>
      </c>
      <c r="B5" s="458" t="str">
        <f>№25!A4</f>
        <v>Засыпка двух коробов 1 м траншеи оттаивания грунтом</v>
      </c>
      <c r="C5" s="459" t="str">
        <f>№25!I6</f>
        <v>1 М ТРАНШЕИ</v>
      </c>
      <c r="D5" s="456">
        <f>№25!E18</f>
        <v>306.45999999999998</v>
      </c>
      <c r="E5" s="456">
        <f t="shared" si="0"/>
        <v>318.11</v>
      </c>
      <c r="F5" s="456">
        <f t="shared" si="1"/>
        <v>330.82</v>
      </c>
    </row>
    <row r="6" spans="1:6" ht="34.9" customHeight="1" x14ac:dyDescent="0.25">
      <c r="A6" s="459">
        <v>40</v>
      </c>
      <c r="B6" s="458" t="str">
        <f>№26!A4</f>
        <v>Уборка двух коробов 1 м траншеи оттаивания с очисткой от грунта</v>
      </c>
      <c r="C6" s="459" t="str">
        <f>№26!I6</f>
        <v>1 М ТРАНШЕИ</v>
      </c>
      <c r="D6" s="456">
        <f>№26!E18</f>
        <v>175.11</v>
      </c>
      <c r="E6" s="456">
        <f t="shared" si="0"/>
        <v>181.76</v>
      </c>
      <c r="F6" s="456">
        <f t="shared" si="1"/>
        <v>189.03</v>
      </c>
    </row>
    <row r="7" spans="1:6" ht="34.15" customHeight="1" x14ac:dyDescent="0.25">
      <c r="A7" s="459">
        <v>41</v>
      </c>
      <c r="B7" s="458" t="str">
        <f>№27!A4</f>
        <v>Очистка участка в четыре короба 1 м траншеи от снега для оттаивания</v>
      </c>
      <c r="C7" s="457" t="str">
        <f>№27!I6</f>
        <v>1 М ТРАНШЕИ</v>
      </c>
      <c r="D7" s="456">
        <f>№27!E18</f>
        <v>262.66000000000003</v>
      </c>
      <c r="E7" s="456">
        <f t="shared" si="0"/>
        <v>272.64</v>
      </c>
      <c r="F7" s="456">
        <f t="shared" si="1"/>
        <v>283.54000000000002</v>
      </c>
    </row>
    <row r="8" spans="1:6" ht="37.15" customHeight="1" x14ac:dyDescent="0.25">
      <c r="A8" s="459">
        <v>42</v>
      </c>
      <c r="B8" s="458" t="str">
        <f>№28!A4</f>
        <v>Укладка четырех коробов 1 м траншеи на оттаиваемый участок</v>
      </c>
      <c r="C8" s="457" t="str">
        <f>№28!I6</f>
        <v>1 М ТРАНШЕИ</v>
      </c>
      <c r="D8" s="456">
        <f>№28!E18</f>
        <v>437.76</v>
      </c>
      <c r="E8" s="456">
        <f t="shared" si="0"/>
        <v>454.39</v>
      </c>
      <c r="F8" s="456">
        <f t="shared" si="1"/>
        <v>472.56</v>
      </c>
    </row>
    <row r="9" spans="1:6" ht="40.9" customHeight="1" x14ac:dyDescent="0.25">
      <c r="A9" s="459">
        <v>43</v>
      </c>
      <c r="B9" s="458" t="str">
        <f>№29!A4</f>
        <v>Засыпка четырех коробов 1 м траншеи оттаивания грунтом</v>
      </c>
      <c r="C9" s="457" t="str">
        <f>№29!I6</f>
        <v>1 М ТРАНШЕИ</v>
      </c>
      <c r="D9" s="456">
        <f>№29!E18</f>
        <v>656.69</v>
      </c>
      <c r="E9" s="456">
        <f t="shared" si="0"/>
        <v>681.64</v>
      </c>
      <c r="F9" s="456">
        <f t="shared" si="1"/>
        <v>708.9</v>
      </c>
    </row>
    <row r="10" spans="1:6" ht="37.9" customHeight="1" x14ac:dyDescent="0.25">
      <c r="A10" s="459">
        <v>44</v>
      </c>
      <c r="B10" s="458" t="str">
        <f>№30!A4</f>
        <v>Уборка четырех коробов 1 м траншеи оттаивания с очисткой от грунта</v>
      </c>
      <c r="C10" s="457" t="str">
        <f>№30!I6</f>
        <v>1 М ТРАНШЕИ</v>
      </c>
      <c r="D10" s="456">
        <f>№30!E18</f>
        <v>306.45999999999998</v>
      </c>
      <c r="E10" s="456">
        <f t="shared" si="0"/>
        <v>318.11</v>
      </c>
      <c r="F10" s="456">
        <f t="shared" si="1"/>
        <v>330.82</v>
      </c>
    </row>
  </sheetData>
  <mergeCells count="5">
    <mergeCell ref="A1:A2"/>
    <mergeCell ref="B1:B2"/>
    <mergeCell ref="C1:C2"/>
    <mergeCell ref="D1:D2"/>
    <mergeCell ref="E1:F1"/>
  </mergeCells>
  <pageMargins left="0.3" right="0.24" top="0.75" bottom="0.75" header="0.3" footer="0.3"/>
  <pageSetup paperSize="256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workbookViewId="0">
      <selection activeCell="D5" sqref="D5"/>
    </sheetView>
  </sheetViews>
  <sheetFormatPr defaultColWidth="9.140625" defaultRowHeight="15.75" x14ac:dyDescent="0.25"/>
  <cols>
    <col min="1" max="1" width="9.140625" style="455"/>
    <col min="2" max="2" width="86" style="453" customWidth="1"/>
    <col min="3" max="3" width="15.28515625" style="455" customWidth="1"/>
    <col min="4" max="4" width="20.140625" style="453" customWidth="1"/>
    <col min="5" max="5" width="20" style="454" customWidth="1"/>
    <col min="6" max="6" width="21" style="454" customWidth="1"/>
    <col min="7" max="16384" width="9.140625" style="453"/>
  </cols>
  <sheetData>
    <row r="1" spans="1:6" ht="75" customHeight="1" x14ac:dyDescent="0.25">
      <c r="A1" s="556" t="s">
        <v>23</v>
      </c>
      <c r="B1" s="556" t="s">
        <v>24</v>
      </c>
      <c r="C1" s="556" t="s">
        <v>25</v>
      </c>
      <c r="D1" s="556" t="s">
        <v>150</v>
      </c>
      <c r="E1" s="558" t="s">
        <v>177</v>
      </c>
      <c r="F1" s="558"/>
    </row>
    <row r="2" spans="1:6" ht="90" customHeight="1" x14ac:dyDescent="0.25">
      <c r="A2" s="557"/>
      <c r="B2" s="557"/>
      <c r="C2" s="557"/>
      <c r="D2" s="557"/>
      <c r="E2" s="460" t="s">
        <v>178</v>
      </c>
      <c r="F2" s="460" t="s">
        <v>179</v>
      </c>
    </row>
    <row r="3" spans="1:6" ht="24.6" customHeight="1" x14ac:dyDescent="0.25">
      <c r="A3" s="459">
        <v>45</v>
      </c>
      <c r="B3" s="458" t="str">
        <f>№42!A4</f>
        <v>Заготовка кабельных вставок. Масса  1 м   кабеля до 6 кг. В условиях производственной базы, длина вставка до 20 м.</v>
      </c>
      <c r="C3" s="459" t="str">
        <f>№42!I6</f>
        <v>1 вставка</v>
      </c>
      <c r="D3" s="456">
        <f>№42!E18</f>
        <v>1987.78</v>
      </c>
      <c r="E3" s="456">
        <f t="shared" ref="E3:E8" si="0">D3*1.038</f>
        <v>2063.3200000000002</v>
      </c>
      <c r="F3" s="456">
        <f t="shared" ref="F3:F8" si="1">D3*1.0795</f>
        <v>2145.81</v>
      </c>
    </row>
    <row r="4" spans="1:6" ht="30.6" customHeight="1" x14ac:dyDescent="0.25">
      <c r="A4" s="459">
        <v>46</v>
      </c>
      <c r="B4" s="458" t="str">
        <f>№43!A4</f>
        <v>Заготовка кабельных вставок. Масса  1 м  кабеля более 6 кг. В условиях производственной базы, длина вставка до 20 м.</v>
      </c>
      <c r="C4" s="459" t="str">
        <f>№43!I6</f>
        <v>1 вставка</v>
      </c>
      <c r="D4" s="456">
        <f>№43!E18</f>
        <v>4419.67</v>
      </c>
      <c r="E4" s="456">
        <f t="shared" si="0"/>
        <v>4587.62</v>
      </c>
      <c r="F4" s="456">
        <f t="shared" si="1"/>
        <v>4771.03</v>
      </c>
    </row>
    <row r="5" spans="1:6" ht="24" customHeight="1" x14ac:dyDescent="0.25">
      <c r="A5" s="459">
        <v>47</v>
      </c>
      <c r="B5" s="458" t="str">
        <f>№44!A4</f>
        <v>Установка и снятие палатки для монтажа соединительной муфты</v>
      </c>
      <c r="C5" s="459" t="str">
        <f>№44!I6</f>
        <v>1 ПАЛАТКА</v>
      </c>
      <c r="D5" s="456">
        <f>№44!E17</f>
        <v>1861.54</v>
      </c>
      <c r="E5" s="456">
        <f t="shared" si="0"/>
        <v>1932.28</v>
      </c>
      <c r="F5" s="456">
        <f t="shared" si="1"/>
        <v>2009.53</v>
      </c>
    </row>
    <row r="6" spans="1:6" ht="29.45" customHeight="1" x14ac:dyDescent="0.25">
      <c r="A6" s="459">
        <v>48</v>
      </c>
      <c r="B6" s="458" t="str">
        <f>№45!A4</f>
        <v>Фазировка кабеля 0,4 кВ</v>
      </c>
      <c r="C6" s="459" t="str">
        <f>№45!I6</f>
        <v>1 кабель</v>
      </c>
      <c r="D6" s="456">
        <f>№45!E18</f>
        <v>3962.19</v>
      </c>
      <c r="E6" s="456">
        <f t="shared" si="0"/>
        <v>4112.75</v>
      </c>
      <c r="F6" s="456">
        <f t="shared" si="1"/>
        <v>4277.18</v>
      </c>
    </row>
    <row r="7" spans="1:6" ht="28.9" customHeight="1" x14ac:dyDescent="0.25">
      <c r="A7" s="459">
        <v>49</v>
      </c>
      <c r="B7" s="458" t="str">
        <f>№46!A4</f>
        <v>Фазировка кабеля 6-10 кВ</v>
      </c>
      <c r="C7" s="457" t="str">
        <f>№46!I6</f>
        <v>1 кабель</v>
      </c>
      <c r="D7" s="456">
        <f>№46!E18</f>
        <v>7004.64</v>
      </c>
      <c r="E7" s="456">
        <f t="shared" si="0"/>
        <v>7270.82</v>
      </c>
      <c r="F7" s="456">
        <f t="shared" si="1"/>
        <v>7561.51</v>
      </c>
    </row>
    <row r="8" spans="1:6" ht="60.75" customHeight="1" x14ac:dyDescent="0.25">
      <c r="A8" s="459">
        <v>50</v>
      </c>
      <c r="B8" s="540" t="str">
        <f>Мастерская!C24</f>
        <v>Доставка бригады до места выполнения работ и обратно на мастерской аварийной на базе автомобиля,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</v>
      </c>
      <c r="C8" s="457" t="str">
        <f>Мастерская!D25</f>
        <v>чел.-ч.</v>
      </c>
      <c r="D8" s="456">
        <f>Мастерская!K27</f>
        <v>2033.96</v>
      </c>
      <c r="E8" s="456">
        <f t="shared" si="0"/>
        <v>2111.25</v>
      </c>
      <c r="F8" s="456">
        <f t="shared" si="1"/>
        <v>2195.66</v>
      </c>
    </row>
    <row r="9" spans="1:6" x14ac:dyDescent="0.25">
      <c r="E9" s="539"/>
      <c r="F9" s="539"/>
    </row>
    <row r="10" spans="1:6" x14ac:dyDescent="0.25">
      <c r="E10" s="539"/>
      <c r="F10" s="539"/>
    </row>
    <row r="11" spans="1:6" x14ac:dyDescent="0.25">
      <c r="A11" s="538" t="s">
        <v>299</v>
      </c>
      <c r="B11" s="538"/>
    </row>
  </sheetData>
  <mergeCells count="5">
    <mergeCell ref="A1:A2"/>
    <mergeCell ref="B1:B2"/>
    <mergeCell ref="C1:C2"/>
    <mergeCell ref="D1:D2"/>
    <mergeCell ref="E1:F1"/>
  </mergeCells>
  <pageMargins left="0.3" right="0.24" top="0.75" bottom="0.75" header="0.3" footer="0.3"/>
  <pageSetup paperSize="9" scale="7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E19" sqref="E19"/>
    </sheetView>
  </sheetViews>
  <sheetFormatPr defaultColWidth="9.140625" defaultRowHeight="15" x14ac:dyDescent="0.25"/>
  <cols>
    <col min="1" max="1" width="4.7109375" style="2" customWidth="1"/>
    <col min="2" max="2" width="42.5703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13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17"/>
      <c r="D3" s="2"/>
    </row>
    <row r="4" spans="1:10" x14ac:dyDescent="0.25">
      <c r="A4" s="567" t="s">
        <v>51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5.75" customHeight="1" x14ac:dyDescent="0.2">
      <c r="A5" s="568" t="s">
        <v>55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26</v>
      </c>
      <c r="J6" s="570"/>
    </row>
    <row r="7" spans="1:10" ht="39.75" customHeight="1" x14ac:dyDescent="0.25">
      <c r="A7" s="559" t="s">
        <v>1</v>
      </c>
      <c r="B7" s="561" t="s">
        <v>2</v>
      </c>
      <c r="C7" s="565" t="s">
        <v>166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60"/>
      <c r="B8" s="562"/>
      <c r="C8" s="566"/>
      <c r="D8" s="564"/>
      <c r="E8" s="579"/>
      <c r="F8" s="36" t="s">
        <v>28</v>
      </c>
      <c r="G8" s="36" t="s">
        <v>49</v>
      </c>
      <c r="H8" s="36" t="s">
        <v>52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6569.25</v>
      </c>
      <c r="F9" s="39" t="s">
        <v>48</v>
      </c>
      <c r="G9" s="40" t="s">
        <v>5</v>
      </c>
      <c r="H9" s="41">
        <f>H10+H11+H12+H13</f>
        <v>9.36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1500.45</v>
      </c>
      <c r="F10" s="44" t="s">
        <v>30</v>
      </c>
      <c r="G10" s="45" t="s">
        <v>5</v>
      </c>
      <c r="H10" s="46">
        <v>2.34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1689.6</v>
      </c>
      <c r="F11" s="44" t="s">
        <v>29</v>
      </c>
      <c r="G11" s="45" t="s">
        <v>5</v>
      </c>
      <c r="H11" s="46">
        <v>2.34</v>
      </c>
      <c r="I11" s="120">
        <f>'Лист1 '!I3</f>
        <v>722.05</v>
      </c>
      <c r="J11" s="48" t="s">
        <v>27</v>
      </c>
    </row>
    <row r="12" spans="1:10" s="3" customFormat="1" ht="25.5" x14ac:dyDescent="0.2">
      <c r="A12" s="31" t="s">
        <v>44</v>
      </c>
      <c r="B12" s="24" t="s">
        <v>40</v>
      </c>
      <c r="C12" s="21"/>
      <c r="D12" s="22"/>
      <c r="E12" s="25">
        <f>H12*I12</f>
        <v>1689.6</v>
      </c>
      <c r="F12" s="44" t="s">
        <v>31</v>
      </c>
      <c r="G12" s="45" t="s">
        <v>5</v>
      </c>
      <c r="H12" s="46">
        <v>2.34</v>
      </c>
      <c r="I12" s="120">
        <f>'Лист1 '!I3</f>
        <v>722.05</v>
      </c>
      <c r="J12" s="48" t="s">
        <v>27</v>
      </c>
    </row>
    <row r="13" spans="1:10" s="3" customFormat="1" x14ac:dyDescent="0.2">
      <c r="A13" s="31" t="s">
        <v>45</v>
      </c>
      <c r="B13" s="24" t="s">
        <v>37</v>
      </c>
      <c r="C13" s="21"/>
      <c r="D13" s="22"/>
      <c r="E13" s="25">
        <f>H13*I13</f>
        <v>1689.6</v>
      </c>
      <c r="F13" s="44" t="s">
        <v>29</v>
      </c>
      <c r="G13" s="45" t="s">
        <v>5</v>
      </c>
      <c r="H13" s="46">
        <v>2.34</v>
      </c>
      <c r="I13" s="120">
        <f>'Лист1 '!I3</f>
        <v>722.05</v>
      </c>
      <c r="J13" s="48" t="s">
        <v>27</v>
      </c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5715.25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1300.2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1300.2</v>
      </c>
      <c r="F16" s="55" t="s">
        <v>33</v>
      </c>
      <c r="G16" s="56" t="s">
        <v>10</v>
      </c>
      <c r="H16" s="57">
        <v>2.34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2627.7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16212.4</v>
      </c>
      <c r="F18" s="59"/>
      <c r="G18" s="60"/>
      <c r="H18" s="61"/>
      <c r="I18" s="62"/>
      <c r="J18" s="63"/>
    </row>
    <row r="19" spans="1:10" s="182" customFormat="1" ht="35.450000000000003" customHeight="1" x14ac:dyDescent="0.25">
      <c r="A19" s="184"/>
      <c r="B19" s="576" t="s">
        <v>165</v>
      </c>
      <c r="C19" s="577"/>
      <c r="D19" s="187">
        <v>0.85</v>
      </c>
      <c r="E19" s="185">
        <f>E18*D19</f>
        <v>13780.54</v>
      </c>
    </row>
    <row r="20" spans="1:10" s="8" customFormat="1" ht="20.45" customHeight="1" x14ac:dyDescent="0.25">
      <c r="A20" s="7"/>
      <c r="B20" s="10"/>
      <c r="C20" s="19"/>
      <c r="F20" s="9"/>
    </row>
    <row r="21" spans="1:10" x14ac:dyDescent="0.25">
      <c r="B21" s="20"/>
      <c r="C21" s="2"/>
      <c r="D21" s="2"/>
    </row>
    <row r="22" spans="1:10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E7:E8"/>
    <mergeCell ref="F7:J7"/>
    <mergeCell ref="H1:J1"/>
    <mergeCell ref="G6:H6"/>
    <mergeCell ref="I6:J6"/>
    <mergeCell ref="A2:J2"/>
    <mergeCell ref="A5:J5"/>
    <mergeCell ref="A4:J4"/>
    <mergeCell ref="A7:A8"/>
    <mergeCell ref="B7:B8"/>
    <mergeCell ref="D7:D8"/>
    <mergeCell ref="C7:C8"/>
    <mergeCell ref="A3:B3"/>
  </mergeCells>
  <pageMargins left="0.7" right="0.7" top="0.75" bottom="0.75" header="0.3" footer="0.3"/>
  <pageSetup paperSize="9" scale="65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E13" sqref="E13"/>
    </sheetView>
  </sheetViews>
  <sheetFormatPr defaultColWidth="9.140625" defaultRowHeight="15" x14ac:dyDescent="0.25"/>
  <cols>
    <col min="1" max="1" width="4.7109375" style="2" customWidth="1"/>
    <col min="2" max="2" width="44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14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17"/>
      <c r="D3" s="2"/>
    </row>
    <row r="4" spans="1:10" x14ac:dyDescent="0.25">
      <c r="A4" s="567" t="s">
        <v>54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0.5" customHeight="1" x14ac:dyDescent="0.2">
      <c r="A5" s="568" t="s">
        <v>55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26</v>
      </c>
      <c r="J6" s="570"/>
    </row>
    <row r="7" spans="1:10" ht="39.75" customHeight="1" x14ac:dyDescent="0.25">
      <c r="A7" s="559" t="s">
        <v>1</v>
      </c>
      <c r="B7" s="561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60"/>
      <c r="B8" s="562"/>
      <c r="C8" s="566"/>
      <c r="D8" s="564"/>
      <c r="E8" s="579"/>
      <c r="F8" s="36" t="s">
        <v>28</v>
      </c>
      <c r="G8" s="36" t="s">
        <v>49</v>
      </c>
      <c r="H8" s="36" t="s">
        <v>53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8534.4</v>
      </c>
      <c r="F9" s="39" t="s">
        <v>48</v>
      </c>
      <c r="G9" s="40" t="s">
        <v>5</v>
      </c>
      <c r="H9" s="41">
        <f>H10+H11+H12+H13</f>
        <v>12.16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1949.31</v>
      </c>
      <c r="F10" s="44" t="s">
        <v>30</v>
      </c>
      <c r="G10" s="45" t="s">
        <v>5</v>
      </c>
      <c r="H10" s="46">
        <v>3.04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2195.0300000000002</v>
      </c>
      <c r="F11" s="44" t="s">
        <v>29</v>
      </c>
      <c r="G11" s="45" t="s">
        <v>5</v>
      </c>
      <c r="H11" s="46">
        <v>3.04</v>
      </c>
      <c r="I11" s="120">
        <f>'Лист1 '!I3</f>
        <v>722.05</v>
      </c>
      <c r="J11" s="48" t="s">
        <v>27</v>
      </c>
    </row>
    <row r="12" spans="1:10" s="3" customFormat="1" ht="25.5" x14ac:dyDescent="0.2">
      <c r="A12" s="31" t="s">
        <v>44</v>
      </c>
      <c r="B12" s="24" t="s">
        <v>40</v>
      </c>
      <c r="C12" s="21"/>
      <c r="D12" s="22"/>
      <c r="E12" s="25">
        <f>H12*I12</f>
        <v>2195.0300000000002</v>
      </c>
      <c r="F12" s="44" t="s">
        <v>31</v>
      </c>
      <c r="G12" s="45" t="s">
        <v>5</v>
      </c>
      <c r="H12" s="46">
        <v>3.04</v>
      </c>
      <c r="I12" s="120">
        <f>'Лист1 '!I3</f>
        <v>722.05</v>
      </c>
      <c r="J12" s="48" t="s">
        <v>27</v>
      </c>
    </row>
    <row r="13" spans="1:10" s="3" customFormat="1" x14ac:dyDescent="0.2">
      <c r="A13" s="31" t="s">
        <v>45</v>
      </c>
      <c r="B13" s="24" t="s">
        <v>37</v>
      </c>
      <c r="C13" s="21"/>
      <c r="D13" s="22"/>
      <c r="E13" s="25">
        <f>H13*I13</f>
        <v>2195.0300000000002</v>
      </c>
      <c r="F13" s="44" t="s">
        <v>29</v>
      </c>
      <c r="G13" s="45" t="s">
        <v>5</v>
      </c>
      <c r="H13" s="46">
        <v>3.04</v>
      </c>
      <c r="I13" s="120">
        <f>'Лист1 '!I3</f>
        <v>722.05</v>
      </c>
      <c r="J13" s="48" t="s">
        <v>27</v>
      </c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7424.93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1689.15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1689.15</v>
      </c>
      <c r="F16" s="55" t="s">
        <v>33</v>
      </c>
      <c r="G16" s="56" t="s">
        <v>10</v>
      </c>
      <c r="H16" s="46">
        <v>3.04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3413.76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21062.240000000002</v>
      </c>
      <c r="F18" s="59"/>
      <c r="G18" s="60"/>
      <c r="H18" s="61"/>
      <c r="I18" s="62"/>
      <c r="J18" s="63"/>
    </row>
    <row r="19" spans="1:10" ht="33.6" customHeight="1" x14ac:dyDescent="0.25">
      <c r="A19" s="184"/>
      <c r="B19" s="576" t="str">
        <f>'Лист1 (5)'!H17</f>
        <v>Итого без НДС с учетом корректирующего коэффициента, приводящего к стоимости по договору аналогу:</v>
      </c>
      <c r="C19" s="577"/>
      <c r="D19" s="187">
        <v>0.85</v>
      </c>
      <c r="E19" s="185">
        <f>E18*0.85</f>
        <v>17902.900000000001</v>
      </c>
    </row>
    <row r="20" spans="1:10" s="8" customFormat="1" ht="20.45" customHeight="1" x14ac:dyDescent="0.25">
      <c r="A20" s="7"/>
      <c r="B20" s="18"/>
      <c r="C20" s="19"/>
      <c r="F20" s="9"/>
    </row>
    <row r="21" spans="1:10" ht="18" customHeight="1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5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15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17"/>
      <c r="D3" s="2"/>
    </row>
    <row r="4" spans="1:10" x14ac:dyDescent="0.25">
      <c r="A4" s="567" t="s">
        <v>56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15.75" x14ac:dyDescent="0.2">
      <c r="A5" s="568" t="s">
        <v>60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59" t="s">
        <v>1</v>
      </c>
      <c r="B7" s="561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60"/>
      <c r="B8" s="562"/>
      <c r="C8" s="566"/>
      <c r="D8" s="564"/>
      <c r="E8" s="579"/>
      <c r="F8" s="36" t="s">
        <v>28</v>
      </c>
      <c r="G8" s="36" t="s">
        <v>49</v>
      </c>
      <c r="H8" s="36" t="s">
        <v>59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3326.38</v>
      </c>
      <c r="F9" s="39" t="s">
        <v>58</v>
      </c>
      <c r="G9" s="40" t="s">
        <v>5</v>
      </c>
      <c r="H9" s="41">
        <f>H10+H11+H12+H13</f>
        <v>4.88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1564.58</v>
      </c>
      <c r="F10" s="44" t="s">
        <v>30</v>
      </c>
      <c r="G10" s="45" t="s">
        <v>5</v>
      </c>
      <c r="H10" s="46">
        <v>2.44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1761.8</v>
      </c>
      <c r="F11" s="44" t="s">
        <v>29</v>
      </c>
      <c r="G11" s="45" t="s">
        <v>5</v>
      </c>
      <c r="H11" s="46">
        <v>2.44</v>
      </c>
      <c r="I11" s="120">
        <f>'Лист1 '!I3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2893.95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1355.76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1355.76</v>
      </c>
      <c r="F16" s="55" t="s">
        <v>33</v>
      </c>
      <c r="G16" s="56" t="s">
        <v>10</v>
      </c>
      <c r="H16" s="57">
        <v>2.44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1330.55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34"/>
      <c r="E18" s="35">
        <f>E9+E14+E15+E17</f>
        <v>8906.64</v>
      </c>
      <c r="F18" s="59"/>
      <c r="G18" s="60"/>
      <c r="H18" s="61"/>
      <c r="I18" s="62"/>
      <c r="J18" s="63"/>
    </row>
    <row r="19" spans="1:10" ht="34.15" customHeight="1" x14ac:dyDescent="0.25">
      <c r="A19" s="180"/>
      <c r="B19" s="582" t="str">
        <f>'Лист1 (5)'!H17</f>
        <v>Итого без НДС с учетом корректирующего коэффициента, приводящего к стоимости по договору аналогу:</v>
      </c>
      <c r="C19" s="582"/>
      <c r="D19" s="183">
        <v>0.86099999999999999</v>
      </c>
      <c r="E19" s="181">
        <f>E18*0.861</f>
        <v>7668.62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s="198" customFormat="1" x14ac:dyDescent="0.25">
      <c r="B23" s="573" t="s">
        <v>326</v>
      </c>
      <c r="C23" s="574"/>
      <c r="D23" s="574"/>
      <c r="E23" s="574"/>
      <c r="F23" s="574"/>
      <c r="G23" s="574"/>
      <c r="H23" s="574"/>
      <c r="I23" s="574"/>
    </row>
    <row r="24" spans="1:10" s="198" customFormat="1" x14ac:dyDescent="0.25">
      <c r="B24" s="236"/>
      <c r="C24" s="236"/>
      <c r="D24" s="237"/>
      <c r="E24" s="238"/>
      <c r="F24" s="238"/>
      <c r="G24" s="238"/>
      <c r="H24" s="238"/>
      <c r="I24" s="238"/>
    </row>
    <row r="25" spans="1:10" s="198" customFormat="1" x14ac:dyDescent="0.25">
      <c r="B25" s="575" t="s">
        <v>175</v>
      </c>
      <c r="C25" s="575"/>
      <c r="D25" s="575"/>
      <c r="E25" s="575"/>
      <c r="F25" s="575"/>
      <c r="G25" s="575"/>
      <c r="H25" s="575"/>
      <c r="I25" s="575"/>
    </row>
  </sheetData>
  <mergeCells count="16">
    <mergeCell ref="B23:I23"/>
    <mergeCell ref="B25:I25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51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20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17"/>
      <c r="D3" s="2"/>
    </row>
    <row r="4" spans="1:10" x14ac:dyDescent="0.25">
      <c r="A4" s="567" t="s">
        <v>61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15.75" x14ac:dyDescent="0.2">
      <c r="A5" s="568" t="s">
        <v>60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59" t="s">
        <v>1</v>
      </c>
      <c r="B7" s="561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60"/>
      <c r="B8" s="562"/>
      <c r="C8" s="566"/>
      <c r="D8" s="564"/>
      <c r="E8" s="579"/>
      <c r="F8" s="36" t="s">
        <v>28</v>
      </c>
      <c r="G8" s="36" t="s">
        <v>49</v>
      </c>
      <c r="H8" s="36" t="s">
        <v>89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4321.57</v>
      </c>
      <c r="F9" s="39" t="s">
        <v>58</v>
      </c>
      <c r="G9" s="40" t="s">
        <v>5</v>
      </c>
      <c r="H9" s="41">
        <f>H10+H11+H12+H13</f>
        <v>6.34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2032.67</v>
      </c>
      <c r="F10" s="44" t="s">
        <v>30</v>
      </c>
      <c r="G10" s="45" t="s">
        <v>5</v>
      </c>
      <c r="H10" s="46">
        <v>3.17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2288.9</v>
      </c>
      <c r="F11" s="44" t="s">
        <v>29</v>
      </c>
      <c r="G11" s="45" t="s">
        <v>5</v>
      </c>
      <c r="H11" s="46">
        <v>3.17</v>
      </c>
      <c r="I11" s="120">
        <f>'Лист1 '!I3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3759.77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1761.38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1761.38</v>
      </c>
      <c r="F16" s="55" t="s">
        <v>33</v>
      </c>
      <c r="G16" s="56" t="s">
        <v>10</v>
      </c>
      <c r="H16" s="57">
        <v>3.17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1728.63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11571.35</v>
      </c>
      <c r="F18" s="59"/>
      <c r="G18" s="60"/>
      <c r="H18" s="61"/>
      <c r="I18" s="62"/>
      <c r="J18" s="63"/>
    </row>
    <row r="19" spans="1:10" ht="35.450000000000003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7">
        <v>0.86099999999999999</v>
      </c>
      <c r="E19" s="185">
        <f>E18*D19</f>
        <v>9962.93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6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5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21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17"/>
      <c r="D3" s="2"/>
    </row>
    <row r="4" spans="1:10" x14ac:dyDescent="0.25">
      <c r="A4" s="567" t="s">
        <v>62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63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59" t="s">
        <v>1</v>
      </c>
      <c r="B7" s="561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60"/>
      <c r="B8" s="562"/>
      <c r="C8" s="566"/>
      <c r="D8" s="564"/>
      <c r="E8" s="579"/>
      <c r="F8" s="36" t="s">
        <v>28</v>
      </c>
      <c r="G8" s="36" t="s">
        <v>49</v>
      </c>
      <c r="H8" s="36" t="s">
        <v>88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1182.6500000000001</v>
      </c>
      <c r="F9" s="39" t="s">
        <v>58</v>
      </c>
      <c r="G9" s="40" t="s">
        <v>5</v>
      </c>
      <c r="H9" s="41">
        <f>H10+H11+H12+H13</f>
        <v>1.77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756.64</v>
      </c>
      <c r="F10" s="44" t="s">
        <v>30</v>
      </c>
      <c r="G10" s="45" t="s">
        <v>5</v>
      </c>
      <c r="H10" s="46">
        <v>1.18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426.01</v>
      </c>
      <c r="F11" s="44" t="s">
        <v>29</v>
      </c>
      <c r="G11" s="45" t="s">
        <v>5</v>
      </c>
      <c r="H11" s="46">
        <v>0.59</v>
      </c>
      <c r="I11" s="120">
        <f>'Лист1 '!I3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1028.9100000000001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327.83</v>
      </c>
      <c r="F15" s="50"/>
      <c r="G15" s="51"/>
      <c r="H15" s="52"/>
      <c r="I15" s="53"/>
      <c r="J15" s="54"/>
    </row>
    <row r="16" spans="1:10" ht="30" x14ac:dyDescent="0.25">
      <c r="A16" s="32" t="s">
        <v>167</v>
      </c>
      <c r="B16" s="16" t="s">
        <v>33</v>
      </c>
      <c r="C16" s="28"/>
      <c r="D16" s="6"/>
      <c r="E16" s="15">
        <f>H16*I16</f>
        <v>327.83</v>
      </c>
      <c r="F16" s="55" t="s">
        <v>33</v>
      </c>
      <c r="G16" s="56" t="s">
        <v>10</v>
      </c>
      <c r="H16" s="57">
        <v>0.59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473.06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3012.45</v>
      </c>
      <c r="F18" s="59"/>
      <c r="G18" s="60"/>
      <c r="H18" s="61"/>
      <c r="I18" s="62"/>
      <c r="J18" s="63"/>
    </row>
    <row r="19" spans="1:10" ht="38.450000000000003" customHeight="1" x14ac:dyDescent="0.25">
      <c r="A19" s="184"/>
      <c r="B19" s="576" t="str">
        <f>'Лист1 (5)'!H17</f>
        <v>Итого без НДС с учетом корректирующего коэффициента, приводящего к стоимости по договору аналогу:</v>
      </c>
      <c r="C19" s="577"/>
      <c r="D19" s="187">
        <v>0.85</v>
      </c>
      <c r="E19" s="185">
        <f>E18*0.85</f>
        <v>2560.58</v>
      </c>
    </row>
    <row r="20" spans="1:10" s="8" customFormat="1" ht="20.45" customHeight="1" x14ac:dyDescent="0.25">
      <c r="A20" s="7"/>
      <c r="B20" s="18"/>
      <c r="C20" s="19"/>
      <c r="F20" s="9"/>
    </row>
    <row r="21" spans="1:10" x14ac:dyDescent="0.25">
      <c r="B21" s="20"/>
      <c r="C21" s="2"/>
      <c r="D21" s="2"/>
    </row>
    <row r="23" spans="1:10" x14ac:dyDescent="0.25">
      <c r="E23" s="12"/>
    </row>
    <row r="24" spans="1:10" s="198" customFormat="1" x14ac:dyDescent="0.25">
      <c r="B24" s="573" t="s">
        <v>326</v>
      </c>
      <c r="C24" s="574"/>
      <c r="D24" s="574"/>
      <c r="E24" s="574"/>
      <c r="F24" s="574"/>
      <c r="G24" s="574"/>
      <c r="H24" s="574"/>
      <c r="I24" s="574"/>
    </row>
    <row r="25" spans="1:10" s="198" customFormat="1" x14ac:dyDescent="0.25">
      <c r="B25" s="236"/>
      <c r="C25" s="236"/>
      <c r="D25" s="237"/>
      <c r="E25" s="238"/>
      <c r="F25" s="238"/>
      <c r="G25" s="238"/>
      <c r="H25" s="238"/>
      <c r="I25" s="238"/>
    </row>
    <row r="26" spans="1:10" s="198" customFormat="1" x14ac:dyDescent="0.25">
      <c r="B26" s="575" t="s">
        <v>175</v>
      </c>
      <c r="C26" s="575"/>
      <c r="D26" s="575"/>
      <c r="E26" s="575"/>
      <c r="F26" s="575"/>
      <c r="G26" s="575"/>
      <c r="H26" s="575"/>
      <c r="I26" s="575"/>
    </row>
  </sheetData>
  <mergeCells count="16">
    <mergeCell ref="B24:I24"/>
    <mergeCell ref="B26:I26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5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6.7109375" style="2" customWidth="1"/>
    <col min="3" max="3" width="20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16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17"/>
      <c r="D3" s="2"/>
    </row>
    <row r="4" spans="1:10" x14ac:dyDescent="0.25">
      <c r="A4" s="567" t="s">
        <v>64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63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59" t="s">
        <v>1</v>
      </c>
      <c r="B7" s="561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60"/>
      <c r="B8" s="562"/>
      <c r="C8" s="566"/>
      <c r="D8" s="564"/>
      <c r="E8" s="579"/>
      <c r="F8" s="36" t="s">
        <v>28</v>
      </c>
      <c r="G8" s="36" t="s">
        <v>49</v>
      </c>
      <c r="H8" s="36" t="s">
        <v>87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30" t="s">
        <v>4</v>
      </c>
      <c r="B9" s="4" t="s">
        <v>41</v>
      </c>
      <c r="C9" s="4"/>
      <c r="D9" s="22"/>
      <c r="E9" s="23">
        <f>E10+E11+E12+E13</f>
        <v>1563.5</v>
      </c>
      <c r="F9" s="39" t="s">
        <v>58</v>
      </c>
      <c r="G9" s="40" t="s">
        <v>5</v>
      </c>
      <c r="H9" s="41">
        <f>H10+H11+H12+H13</f>
        <v>2.34</v>
      </c>
      <c r="I9" s="42"/>
      <c r="J9" s="43"/>
    </row>
    <row r="10" spans="1:10" s="3" customFormat="1" x14ac:dyDescent="0.2">
      <c r="A10" s="31" t="s">
        <v>42</v>
      </c>
      <c r="B10" s="24" t="s">
        <v>38</v>
      </c>
      <c r="C10" s="21"/>
      <c r="D10" s="22"/>
      <c r="E10" s="25">
        <f>H10*I10</f>
        <v>1000.3</v>
      </c>
      <c r="F10" s="44" t="s">
        <v>30</v>
      </c>
      <c r="G10" s="45" t="s">
        <v>5</v>
      </c>
      <c r="H10" s="46">
        <v>1.56</v>
      </c>
      <c r="I10" s="120">
        <f>'Лист1 '!I2</f>
        <v>641.22</v>
      </c>
      <c r="J10" s="48" t="s">
        <v>34</v>
      </c>
    </row>
    <row r="11" spans="1:10" s="3" customFormat="1" x14ac:dyDescent="0.2">
      <c r="A11" s="31" t="s">
        <v>43</v>
      </c>
      <c r="B11" s="24" t="s">
        <v>39</v>
      </c>
      <c r="C11" s="21"/>
      <c r="D11" s="22"/>
      <c r="E11" s="25">
        <f>H11*I11</f>
        <v>563.20000000000005</v>
      </c>
      <c r="F11" s="44" t="s">
        <v>29</v>
      </c>
      <c r="G11" s="45" t="s">
        <v>5</v>
      </c>
      <c r="H11" s="46">
        <v>0.78</v>
      </c>
      <c r="I11" s="120">
        <f>'Лист1 '!I3</f>
        <v>722.05</v>
      </c>
      <c r="J11" s="48" t="s">
        <v>27</v>
      </c>
    </row>
    <row r="12" spans="1:10" s="3" customFormat="1" x14ac:dyDescent="0.2">
      <c r="A12" s="31"/>
      <c r="B12" s="24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31"/>
      <c r="B13" s="24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30" t="s">
        <v>6</v>
      </c>
      <c r="B14" s="4" t="s">
        <v>8</v>
      </c>
      <c r="C14" s="26" t="s">
        <v>35</v>
      </c>
      <c r="D14" s="22">
        <v>0.87</v>
      </c>
      <c r="E14" s="23">
        <f>E9*D14</f>
        <v>1360.25</v>
      </c>
      <c r="F14" s="42"/>
      <c r="G14" s="41"/>
      <c r="H14" s="41"/>
      <c r="I14" s="49"/>
      <c r="J14" s="43"/>
    </row>
    <row r="15" spans="1:10" ht="31.5" customHeight="1" x14ac:dyDescent="0.25">
      <c r="A15" s="30" t="s">
        <v>17</v>
      </c>
      <c r="B15" s="5" t="s">
        <v>46</v>
      </c>
      <c r="C15" s="27"/>
      <c r="D15" s="6"/>
      <c r="E15" s="14">
        <f>SUM(E16:E16)</f>
        <v>433.4</v>
      </c>
      <c r="F15" s="50"/>
      <c r="G15" s="51"/>
      <c r="H15" s="52"/>
      <c r="I15" s="53"/>
      <c r="J15" s="54"/>
    </row>
    <row r="16" spans="1:10" ht="34.15" customHeight="1" x14ac:dyDescent="0.25">
      <c r="A16" s="32" t="s">
        <v>167</v>
      </c>
      <c r="B16" s="16" t="s">
        <v>33</v>
      </c>
      <c r="C16" s="28"/>
      <c r="D16" s="6"/>
      <c r="E16" s="15">
        <f>H16*I16</f>
        <v>433.4</v>
      </c>
      <c r="F16" s="55" t="s">
        <v>33</v>
      </c>
      <c r="G16" s="56" t="s">
        <v>10</v>
      </c>
      <c r="H16" s="57">
        <v>0.78</v>
      </c>
      <c r="I16" s="92">
        <f>'Лист1 '!I9</f>
        <v>555.64</v>
      </c>
      <c r="J16" s="58" t="s">
        <v>32</v>
      </c>
    </row>
    <row r="17" spans="1:10" s="3" customFormat="1" ht="33.75" x14ac:dyDescent="0.2">
      <c r="A17" s="30" t="s">
        <v>7</v>
      </c>
      <c r="B17" s="4" t="s">
        <v>11</v>
      </c>
      <c r="C17" s="26" t="s">
        <v>36</v>
      </c>
      <c r="D17" s="22">
        <v>0.4</v>
      </c>
      <c r="E17" s="23">
        <f>E9*D17</f>
        <v>625.4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75"/>
      <c r="B18" s="176" t="s">
        <v>12</v>
      </c>
      <c r="C18" s="177"/>
      <c r="D18" s="178"/>
      <c r="E18" s="179">
        <f>E9+E14+E15+E17</f>
        <v>3982.55</v>
      </c>
      <c r="F18" s="59"/>
      <c r="G18" s="60"/>
      <c r="H18" s="61"/>
      <c r="I18" s="62"/>
      <c r="J18" s="63"/>
    </row>
    <row r="19" spans="1:10" ht="36" customHeight="1" x14ac:dyDescent="0.25">
      <c r="A19" s="184"/>
      <c r="B19" s="576" t="str">
        <f>'Лист1 (5)'!H17</f>
        <v>Итого без НДС с учетом корректирующего коэффициента, приводящего к стоимости по договору аналогу:</v>
      </c>
      <c r="C19" s="577"/>
      <c r="D19" s="189">
        <v>0.85</v>
      </c>
      <c r="E19" s="185">
        <f>E18*D19</f>
        <v>3385.17</v>
      </c>
    </row>
    <row r="20" spans="1:10" s="8" customFormat="1" ht="20.45" customHeight="1" x14ac:dyDescent="0.25">
      <c r="A20" s="7"/>
      <c r="B20" s="235"/>
      <c r="C20" s="19"/>
      <c r="F20" s="9"/>
    </row>
    <row r="21" spans="1:10" x14ac:dyDescent="0.25">
      <c r="B21" s="20"/>
      <c r="C21" s="2"/>
      <c r="D21" s="2"/>
    </row>
    <row r="23" spans="1:10" s="198" customFormat="1" x14ac:dyDescent="0.25">
      <c r="B23" s="573" t="s">
        <v>326</v>
      </c>
      <c r="C23" s="574"/>
      <c r="D23" s="574"/>
      <c r="E23" s="574"/>
      <c r="F23" s="574"/>
      <c r="G23" s="574"/>
      <c r="H23" s="574"/>
      <c r="I23" s="574"/>
    </row>
    <row r="24" spans="1:10" s="198" customFormat="1" x14ac:dyDescent="0.25">
      <c r="B24" s="236"/>
      <c r="C24" s="236"/>
      <c r="D24" s="237"/>
      <c r="E24" s="238"/>
      <c r="F24" s="238"/>
      <c r="G24" s="238"/>
      <c r="H24" s="238"/>
      <c r="I24" s="238"/>
    </row>
    <row r="25" spans="1:10" s="198" customFormat="1" x14ac:dyDescent="0.25">
      <c r="B25" s="575" t="s">
        <v>175</v>
      </c>
      <c r="C25" s="575"/>
      <c r="D25" s="575"/>
      <c r="E25" s="575"/>
      <c r="F25" s="575"/>
      <c r="G25" s="575"/>
      <c r="H25" s="575"/>
      <c r="I25" s="575"/>
    </row>
  </sheetData>
  <mergeCells count="16">
    <mergeCell ref="B23:I23"/>
    <mergeCell ref="B25:I25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4.85546875" style="2" customWidth="1"/>
    <col min="10" max="10" width="13.285156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22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17"/>
      <c r="D3" s="2"/>
    </row>
    <row r="4" spans="1:10" x14ac:dyDescent="0.25">
      <c r="A4" s="567" t="s">
        <v>122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76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77.98</v>
      </c>
      <c r="F10" s="87" t="s">
        <v>65</v>
      </c>
      <c r="G10" s="45" t="s">
        <v>5</v>
      </c>
      <c r="H10" s="46">
        <f>1.08/10</f>
        <v>0.108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69.400000000000006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353.94</v>
      </c>
      <c r="F15" s="72"/>
      <c r="G15" s="57"/>
      <c r="H15" s="73"/>
      <c r="I15" s="74"/>
      <c r="J15" s="75"/>
    </row>
    <row r="16" spans="1:10" ht="45" x14ac:dyDescent="0.25">
      <c r="A16" s="78" t="s">
        <v>167</v>
      </c>
      <c r="B16" s="91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353.94</v>
      </c>
      <c r="F16" s="67" t="s">
        <v>80</v>
      </c>
      <c r="G16" s="56" t="s">
        <v>10</v>
      </c>
      <c r="H16" s="57">
        <f>1.08/10</f>
        <v>0.108</v>
      </c>
      <c r="I16" s="153">
        <f>'Лист1 '!F10*'Лист1 '!J10</f>
        <v>3277.22</v>
      </c>
      <c r="J16" s="86" t="s">
        <v>79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533.29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4"/>
      <c r="G19" s="244"/>
      <c r="H19" s="244"/>
      <c r="I19" s="244"/>
      <c r="J19" s="244"/>
    </row>
    <row r="20" spans="1:10" s="8" customFormat="1" ht="20.45" customHeight="1" x14ac:dyDescent="0.25">
      <c r="A20" s="7"/>
      <c r="B20" s="18"/>
      <c r="C20" s="19"/>
      <c r="F20" s="9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  <row r="27" spans="1:10" x14ac:dyDescent="0.25">
      <c r="B27" s="105"/>
      <c r="C27" s="106"/>
      <c r="D27" s="107"/>
      <c r="E27" s="105"/>
      <c r="F27" s="105"/>
      <c r="G27" s="105"/>
      <c r="H27" s="105"/>
      <c r="I27" s="105"/>
      <c r="J27" s="105"/>
    </row>
  </sheetData>
  <mergeCells count="15">
    <mergeCell ref="B21:I21"/>
    <mergeCell ref="B23:I23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81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6"/>
      <c r="D3" s="2"/>
    </row>
    <row r="4" spans="1:10" x14ac:dyDescent="0.25">
      <c r="A4" s="567" t="s">
        <v>124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76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77.98</v>
      </c>
      <c r="F10" s="87" t="s">
        <v>65</v>
      </c>
      <c r="G10" s="45" t="s">
        <v>5</v>
      </c>
      <c r="H10" s="46">
        <f>1.08/10</f>
        <v>0.108</v>
      </c>
      <c r="I10" s="120">
        <f>'Лист1 '!I7</f>
        <v>722.05</v>
      </c>
      <c r="J10" s="58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69.400000000000006</v>
      </c>
      <c r="F14" s="68"/>
      <c r="G14" s="69"/>
      <c r="H14" s="69"/>
      <c r="I14" s="70"/>
      <c r="J14" s="102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154.47</v>
      </c>
      <c r="F15" s="72"/>
      <c r="G15" s="57"/>
      <c r="H15" s="73"/>
      <c r="I15" s="74"/>
      <c r="J15" s="103"/>
    </row>
    <row r="16" spans="1:10" ht="45.6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154.47</v>
      </c>
      <c r="F16" s="104" t="s">
        <v>68</v>
      </c>
      <c r="G16" s="56" t="s">
        <v>10</v>
      </c>
      <c r="H16" s="57">
        <f>1.08/10</f>
        <v>0.108</v>
      </c>
      <c r="I16" s="92">
        <f>'Лист1 '!F11*'Лист1 '!J11</f>
        <v>1430.26</v>
      </c>
      <c r="J16" s="58" t="s">
        <v>67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333.82</v>
      </c>
      <c r="F18" s="59"/>
      <c r="G18" s="60"/>
      <c r="H18" s="61"/>
      <c r="I18" s="62"/>
      <c r="J18" s="63"/>
    </row>
    <row r="19" spans="1:10" ht="35.450000000000003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0.94</v>
      </c>
      <c r="E19" s="185">
        <f>E18*D19</f>
        <v>313.79000000000002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I6:J6"/>
    <mergeCell ref="A7:A8"/>
    <mergeCell ref="B7:B8"/>
    <mergeCell ref="C7:C8"/>
    <mergeCell ref="D7:D8"/>
    <mergeCell ref="E7:E8"/>
    <mergeCell ref="A4:J4"/>
  </mergeCells>
  <pageMargins left="0.7" right="0.7" top="0.75" bottom="0.75" header="0.3" footer="0.3"/>
  <pageSetup paperSize="9" scale="65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6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83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6"/>
      <c r="D3" s="2"/>
    </row>
    <row r="4" spans="1:10" x14ac:dyDescent="0.25">
      <c r="A4" s="567" t="s">
        <v>123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76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8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9"/>
      <c r="B8" s="587"/>
      <c r="C8" s="566"/>
      <c r="D8" s="564"/>
      <c r="E8" s="579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192" t="s">
        <v>4</v>
      </c>
      <c r="B9" s="80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193" t="s">
        <v>42</v>
      </c>
      <c r="B10" s="81" t="s">
        <v>65</v>
      </c>
      <c r="C10" s="21"/>
      <c r="D10" s="22"/>
      <c r="E10" s="25">
        <f>H10*I10</f>
        <v>77.98</v>
      </c>
      <c r="F10" s="87" t="s">
        <v>65</v>
      </c>
      <c r="G10" s="45" t="s">
        <v>5</v>
      </c>
      <c r="H10" s="46">
        <f>1.08/10</f>
        <v>0.108</v>
      </c>
      <c r="I10" s="120">
        <f>'Лист1 '!I7</f>
        <v>722.05</v>
      </c>
      <c r="J10" s="86" t="s">
        <v>66</v>
      </c>
    </row>
    <row r="11" spans="1:10" s="3" customFormat="1" x14ac:dyDescent="0.2">
      <c r="A11" s="193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193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193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192" t="s">
        <v>6</v>
      </c>
      <c r="B14" s="80" t="s">
        <v>8</v>
      </c>
      <c r="C14" s="26" t="s">
        <v>77</v>
      </c>
      <c r="D14" s="22">
        <v>0.89</v>
      </c>
      <c r="E14" s="23">
        <f>E9*D14</f>
        <v>69.400000000000006</v>
      </c>
      <c r="F14" s="68"/>
      <c r="G14" s="69"/>
      <c r="H14" s="69"/>
      <c r="I14" s="70"/>
      <c r="J14" s="71"/>
    </row>
    <row r="15" spans="1:10" ht="31.5" customHeight="1" x14ac:dyDescent="0.25">
      <c r="A15" s="192" t="s">
        <v>17</v>
      </c>
      <c r="B15" s="83" t="s">
        <v>46</v>
      </c>
      <c r="C15" s="27"/>
      <c r="D15" s="6"/>
      <c r="E15" s="14">
        <f>SUM(E16:E16)</f>
        <v>172.56</v>
      </c>
      <c r="F15" s="72"/>
      <c r="G15" s="57"/>
      <c r="H15" s="73"/>
      <c r="I15" s="74"/>
      <c r="J15" s="75"/>
    </row>
    <row r="16" spans="1:10" ht="49.5" customHeight="1" x14ac:dyDescent="0.25">
      <c r="A16" s="194" t="s">
        <v>167</v>
      </c>
      <c r="B16" s="91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172.56</v>
      </c>
      <c r="F16" s="152" t="s">
        <v>73</v>
      </c>
      <c r="G16" s="56" t="s">
        <v>10</v>
      </c>
      <c r="H16" s="57">
        <f>1.08/10</f>
        <v>0.108</v>
      </c>
      <c r="I16" s="92">
        <f>'Лист1 '!I12</f>
        <v>1597.75</v>
      </c>
      <c r="J16" s="86" t="s">
        <v>72</v>
      </c>
    </row>
    <row r="17" spans="1:10" s="3" customFormat="1" ht="33.75" x14ac:dyDescent="0.2">
      <c r="A17" s="192" t="s">
        <v>7</v>
      </c>
      <c r="B17" s="80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195"/>
      <c r="B18" s="85" t="s">
        <v>12</v>
      </c>
      <c r="C18" s="33"/>
      <c r="D18" s="34"/>
      <c r="E18" s="196">
        <f>E9+E14+E15+E17</f>
        <v>351.91</v>
      </c>
      <c r="F18" s="59"/>
      <c r="G18" s="60"/>
      <c r="H18" s="61"/>
      <c r="I18" s="62"/>
      <c r="J18" s="63"/>
    </row>
    <row r="19" spans="1:10" s="8" customFormat="1" ht="20.45" customHeight="1" x14ac:dyDescent="0.25">
      <c r="A19" s="7"/>
      <c r="B19" s="89"/>
      <c r="C19" s="90"/>
      <c r="F19" s="9"/>
    </row>
    <row r="20" spans="1:10" x14ac:dyDescent="0.25">
      <c r="B20" s="20"/>
      <c r="C20" s="2"/>
      <c r="D20" s="2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  <row r="26" spans="1:10" x14ac:dyDescent="0.25">
      <c r="C26" s="99"/>
    </row>
  </sheetData>
  <mergeCells count="15">
    <mergeCell ref="B21:I21"/>
    <mergeCell ref="B23:I23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51.140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84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6"/>
      <c r="D3" s="2"/>
    </row>
    <row r="4" spans="1:10" x14ac:dyDescent="0.25">
      <c r="A4" s="567" t="s">
        <v>125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76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77.98</v>
      </c>
      <c r="F9" s="39" t="s">
        <v>58</v>
      </c>
      <c r="G9" s="40" t="s">
        <v>5</v>
      </c>
      <c r="H9" s="41">
        <f>H10+H11+H12+H13</f>
        <v>0.108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77.98</v>
      </c>
      <c r="F10" s="87" t="s">
        <v>65</v>
      </c>
      <c r="G10" s="45" t="s">
        <v>5</v>
      </c>
      <c r="H10" s="46">
        <f>1.08/10</f>
        <v>0.108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69.400000000000006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106.32</v>
      </c>
      <c r="F15" s="72"/>
      <c r="G15" s="57"/>
      <c r="H15" s="73"/>
      <c r="I15" s="74"/>
      <c r="J15" s="75"/>
    </row>
    <row r="16" spans="1:10" ht="36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106.32</v>
      </c>
      <c r="F16" s="152" t="s">
        <v>75</v>
      </c>
      <c r="G16" s="56" t="s">
        <v>10</v>
      </c>
      <c r="H16" s="57">
        <f>1.08/10</f>
        <v>0.108</v>
      </c>
      <c r="I16" s="92">
        <f>'Лист1 '!F13*'Лист1 '!J13</f>
        <v>984.46</v>
      </c>
      <c r="J16" s="86" t="s">
        <v>74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31.97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34"/>
      <c r="E18" s="35">
        <f>E9+E14+E15+E17</f>
        <v>285.67</v>
      </c>
      <c r="F18" s="59"/>
      <c r="G18" s="60"/>
      <c r="H18" s="61"/>
      <c r="I18" s="62"/>
      <c r="J18" s="63"/>
    </row>
    <row r="19" spans="1:10" ht="35.450000000000003" customHeight="1" x14ac:dyDescent="0.25">
      <c r="A19" s="180"/>
      <c r="B19" s="582" t="str">
        <f>'Лист1 (5)'!H17</f>
        <v>Итого без НДС с учетом корректирующего коэффициента, приводящего к стоимости по договору аналогу:</v>
      </c>
      <c r="C19" s="582"/>
      <c r="D19" s="183">
        <v>0.94</v>
      </c>
      <c r="E19" s="181">
        <f>E18*D19</f>
        <v>268.52999999999997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  <row r="27" spans="1:10" x14ac:dyDescent="0.25">
      <c r="C27" s="99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90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64"/>
      <c r="D3" s="2"/>
    </row>
    <row r="4" spans="1:10" x14ac:dyDescent="0.25">
      <c r="A4" s="590" t="s">
        <v>126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82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14.44</v>
      </c>
      <c r="F10" s="87" t="s">
        <v>65</v>
      </c>
      <c r="G10" s="45" t="s">
        <v>5</v>
      </c>
      <c r="H10" s="46">
        <v>0.02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12.85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65.540000000000006</v>
      </c>
      <c r="F15" s="72"/>
      <c r="G15" s="57"/>
      <c r="H15" s="73"/>
      <c r="I15" s="74"/>
      <c r="J15" s="75"/>
    </row>
    <row r="16" spans="1:10" ht="45" x14ac:dyDescent="0.25">
      <c r="A16" s="78" t="s">
        <v>167</v>
      </c>
      <c r="B16" s="91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65.540000000000006</v>
      </c>
      <c r="F16" s="67" t="s">
        <v>80</v>
      </c>
      <c r="G16" s="56" t="s">
        <v>10</v>
      </c>
      <c r="H16" s="57">
        <v>0.02</v>
      </c>
      <c r="I16" s="92">
        <f>'Лист1 '!F10*'Лист1 '!J10</f>
        <v>3277.22</v>
      </c>
      <c r="J16" s="86" t="s">
        <v>79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98.75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3" customFormat="1" ht="21.75" customHeight="1" x14ac:dyDescent="0.2">
      <c r="A20" s="239"/>
      <c r="B20" s="240"/>
      <c r="C20" s="241"/>
      <c r="D20" s="242"/>
      <c r="E20" s="243"/>
      <c r="F20" s="245"/>
      <c r="G20" s="245"/>
      <c r="H20" s="245"/>
      <c r="I20" s="245"/>
      <c r="J20" s="245"/>
    </row>
    <row r="21" spans="1:10" s="8" customFormat="1" ht="20.45" customHeight="1" x14ac:dyDescent="0.25">
      <c r="A21" s="7"/>
      <c r="B21" s="65"/>
      <c r="C21" s="66"/>
      <c r="F21" s="9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5">
    <mergeCell ref="B22:I22"/>
    <mergeCell ref="B24:I24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3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8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104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127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82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14.44</v>
      </c>
      <c r="F10" s="87" t="s">
        <v>65</v>
      </c>
      <c r="G10" s="45" t="s">
        <v>5</v>
      </c>
      <c r="H10" s="46">
        <v>0.02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12.85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28.61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28.61</v>
      </c>
      <c r="F16" s="67" t="s">
        <v>68</v>
      </c>
      <c r="G16" s="56" t="s">
        <v>10</v>
      </c>
      <c r="H16" s="57">
        <v>0.02</v>
      </c>
      <c r="I16" s="92">
        <f>'Лист1 '!F11*'Лист1 '!J11</f>
        <v>1430.26</v>
      </c>
      <c r="J16" s="86" t="s">
        <v>67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61.82</v>
      </c>
      <c r="F18" s="59"/>
      <c r="G18" s="60"/>
      <c r="H18" s="61"/>
      <c r="I18" s="62"/>
      <c r="J18" s="63"/>
    </row>
    <row r="19" spans="1:10" ht="34.9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0.94</v>
      </c>
      <c r="E19" s="185">
        <f>E18*D19</f>
        <v>58.11</v>
      </c>
    </row>
    <row r="20" spans="1:10" s="8" customFormat="1" ht="20.45" customHeight="1" x14ac:dyDescent="0.25">
      <c r="A20" s="7"/>
      <c r="B20" s="89"/>
      <c r="C20" s="90"/>
      <c r="F20" s="9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6">
    <mergeCell ref="B21:I21"/>
    <mergeCell ref="B23:I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107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128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82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108" t="s">
        <v>57</v>
      </c>
      <c r="J6" s="108"/>
    </row>
    <row r="7" spans="1:10" ht="39.75" customHeight="1" x14ac:dyDescent="0.25">
      <c r="A7" s="584" t="s">
        <v>1</v>
      </c>
      <c r="B7" s="586" t="s">
        <v>2</v>
      </c>
      <c r="C7" s="565"/>
      <c r="D7" s="563" t="s">
        <v>3</v>
      </c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14.44</v>
      </c>
      <c r="F10" s="87" t="s">
        <v>65</v>
      </c>
      <c r="G10" s="45" t="s">
        <v>5</v>
      </c>
      <c r="H10" s="46">
        <v>0.02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12.85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31.96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31.96</v>
      </c>
      <c r="F16" s="67" t="s">
        <v>73</v>
      </c>
      <c r="G16" s="56" t="s">
        <v>10</v>
      </c>
      <c r="H16" s="57">
        <v>0.02</v>
      </c>
      <c r="I16" s="92">
        <f>'Лист1 '!I12</f>
        <v>1597.75</v>
      </c>
      <c r="J16" s="86" t="s">
        <v>72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65.17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3" customFormat="1" ht="21.75" customHeight="1" x14ac:dyDescent="0.2">
      <c r="A20" s="239"/>
      <c r="B20" s="240"/>
      <c r="C20" s="241"/>
      <c r="D20" s="242"/>
      <c r="E20" s="243"/>
      <c r="F20" s="245"/>
      <c r="G20" s="245"/>
      <c r="H20" s="245"/>
      <c r="I20" s="245"/>
      <c r="J20" s="245"/>
    </row>
    <row r="21" spans="1:10" s="8" customFormat="1" ht="20.45" customHeight="1" x14ac:dyDescent="0.25">
      <c r="A21" s="7"/>
      <c r="B21" s="89"/>
      <c r="C21" s="90"/>
      <c r="F21" s="9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4">
    <mergeCell ref="B22:I22"/>
    <mergeCell ref="B24:I24"/>
    <mergeCell ref="F7:J7"/>
    <mergeCell ref="H1:J1"/>
    <mergeCell ref="A2:J2"/>
    <mergeCell ref="A3:B3"/>
    <mergeCell ref="A4:J4"/>
    <mergeCell ref="A5:J5"/>
    <mergeCell ref="G6:H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6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8.140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91" t="s">
        <v>324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129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82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108" t="s">
        <v>57</v>
      </c>
      <c r="J6" s="108"/>
    </row>
    <row r="7" spans="1:10" ht="39.75" customHeight="1" x14ac:dyDescent="0.25">
      <c r="A7" s="584" t="s">
        <v>1</v>
      </c>
      <c r="B7" s="586" t="s">
        <v>2</v>
      </c>
      <c r="C7" s="565"/>
      <c r="D7" s="563" t="s">
        <v>3</v>
      </c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14.44</v>
      </c>
      <c r="F9" s="39" t="s">
        <v>58</v>
      </c>
      <c r="G9" s="40" t="s">
        <v>5</v>
      </c>
      <c r="H9" s="41">
        <f>H10+H11+H12+H13</f>
        <v>0.02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14.44</v>
      </c>
      <c r="F10" s="87" t="s">
        <v>65</v>
      </c>
      <c r="G10" s="45" t="s">
        <v>5</v>
      </c>
      <c r="H10" s="46">
        <v>0.02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12.85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19.690000000000001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19.690000000000001</v>
      </c>
      <c r="F16" s="67" t="s">
        <v>75</v>
      </c>
      <c r="G16" s="56" t="s">
        <v>10</v>
      </c>
      <c r="H16" s="57">
        <v>0.02</v>
      </c>
      <c r="I16" s="92">
        <f>'Лист1 '!F13*'Лист1 '!J13</f>
        <v>984.46</v>
      </c>
      <c r="J16" s="86" t="s">
        <v>74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5.92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52.9</v>
      </c>
      <c r="F18" s="59"/>
      <c r="G18" s="60"/>
      <c r="H18" s="61"/>
      <c r="I18" s="62"/>
      <c r="J18" s="63"/>
    </row>
    <row r="19" spans="1:10" ht="37.15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0.94</v>
      </c>
      <c r="E19" s="185">
        <f>E18*0.94</f>
        <v>49.73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4" spans="1:10" s="198" customFormat="1" x14ac:dyDescent="0.25">
      <c r="B24" s="573" t="s">
        <v>326</v>
      </c>
      <c r="C24" s="574"/>
      <c r="D24" s="574"/>
      <c r="E24" s="574"/>
      <c r="F24" s="574"/>
      <c r="G24" s="574"/>
      <c r="H24" s="574"/>
      <c r="I24" s="574"/>
    </row>
    <row r="25" spans="1:10" s="198" customFormat="1" x14ac:dyDescent="0.25">
      <c r="B25" s="236"/>
      <c r="C25" s="236"/>
      <c r="D25" s="237"/>
      <c r="E25" s="238"/>
      <c r="F25" s="238"/>
      <c r="G25" s="238"/>
      <c r="H25" s="238"/>
      <c r="I25" s="238"/>
    </row>
    <row r="26" spans="1:10" s="198" customFormat="1" x14ac:dyDescent="0.25">
      <c r="B26" s="575" t="s">
        <v>175</v>
      </c>
      <c r="C26" s="575"/>
      <c r="D26" s="575"/>
      <c r="E26" s="575"/>
      <c r="F26" s="575"/>
      <c r="G26" s="575"/>
      <c r="H26" s="575"/>
      <c r="I26" s="575"/>
    </row>
  </sheetData>
  <mergeCells count="15">
    <mergeCell ref="B24:I24"/>
    <mergeCell ref="B26:I26"/>
    <mergeCell ref="B19:C19"/>
    <mergeCell ref="F7:J7"/>
    <mergeCell ref="A4:J4"/>
    <mergeCell ref="A7:A8"/>
    <mergeCell ref="B7:B8"/>
    <mergeCell ref="C7:C8"/>
    <mergeCell ref="D7:D8"/>
    <mergeCell ref="E7:E8"/>
    <mergeCell ref="H1:J1"/>
    <mergeCell ref="A2:J2"/>
    <mergeCell ref="A3:B3"/>
    <mergeCell ref="A5:J5"/>
    <mergeCell ref="G6:H6"/>
  </mergeCells>
  <pageMargins left="0.7" right="0.7" top="0.75" bottom="0.75" header="0.3" footer="0.3"/>
  <pageSetup paperSize="9" scale="65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111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67" t="s">
        <v>130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76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101.81</v>
      </c>
      <c r="F10" s="87" t="s">
        <v>65</v>
      </c>
      <c r="G10" s="45" t="s">
        <v>5</v>
      </c>
      <c r="H10" s="46">
        <v>0.14099999999999999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90.61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462.09</v>
      </c>
      <c r="F15" s="72"/>
      <c r="G15" s="57"/>
      <c r="H15" s="73"/>
      <c r="I15" s="74"/>
      <c r="J15" s="75"/>
    </row>
    <row r="16" spans="1:10" ht="45" x14ac:dyDescent="0.25">
      <c r="A16" s="78" t="s">
        <v>167</v>
      </c>
      <c r="B16" s="91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462.09</v>
      </c>
      <c r="F16" s="67" t="s">
        <v>80</v>
      </c>
      <c r="G16" s="56" t="s">
        <v>10</v>
      </c>
      <c r="H16" s="57">
        <v>0.14099999999999999</v>
      </c>
      <c r="I16" s="92">
        <f>'Лист1 '!F10*'Лист1 '!J10</f>
        <v>3277.22</v>
      </c>
      <c r="J16" s="86" t="s">
        <v>79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696.25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3" spans="1:10" s="198" customFormat="1" x14ac:dyDescent="0.25">
      <c r="B23" s="573" t="s">
        <v>326</v>
      </c>
      <c r="C23" s="574"/>
      <c r="D23" s="574"/>
      <c r="E23" s="574"/>
      <c r="F23" s="574"/>
      <c r="G23" s="574"/>
      <c r="H23" s="574"/>
      <c r="I23" s="574"/>
    </row>
    <row r="24" spans="1:10" s="198" customFormat="1" x14ac:dyDescent="0.25">
      <c r="B24" s="236"/>
      <c r="C24" s="236"/>
      <c r="D24" s="237"/>
      <c r="E24" s="238"/>
      <c r="F24" s="238"/>
      <c r="G24" s="238"/>
      <c r="H24" s="238"/>
      <c r="I24" s="238"/>
    </row>
    <row r="25" spans="1:10" s="198" customFormat="1" x14ac:dyDescent="0.25">
      <c r="B25" s="575" t="s">
        <v>175</v>
      </c>
      <c r="C25" s="575"/>
      <c r="D25" s="575"/>
      <c r="E25" s="575"/>
      <c r="F25" s="575"/>
      <c r="G25" s="575"/>
      <c r="H25" s="575"/>
      <c r="I25" s="575"/>
    </row>
    <row r="27" spans="1:10" x14ac:dyDescent="0.25">
      <c r="B27" s="105"/>
      <c r="C27" s="106"/>
      <c r="D27" s="107"/>
      <c r="E27" s="105"/>
      <c r="F27" s="105"/>
      <c r="G27" s="105"/>
      <c r="H27" s="105"/>
      <c r="I27" s="105"/>
      <c r="J27" s="105"/>
    </row>
  </sheetData>
  <mergeCells count="15">
    <mergeCell ref="B23:I23"/>
    <mergeCell ref="B25:I25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6.28515625" style="2" customWidth="1"/>
    <col min="3" max="3" width="20.855468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1" width="15.5703125" style="2" customWidth="1"/>
    <col min="12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114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67" t="s">
        <v>131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76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101.81</v>
      </c>
      <c r="F10" s="87" t="s">
        <v>65</v>
      </c>
      <c r="G10" s="45" t="s">
        <v>5</v>
      </c>
      <c r="H10" s="46">
        <v>0.14099999999999999</v>
      </c>
      <c r="I10" s="120">
        <f>'Лист1 '!I7</f>
        <v>722.05</v>
      </c>
      <c r="J10" s="58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90.61</v>
      </c>
      <c r="F14" s="68"/>
      <c r="G14" s="69"/>
      <c r="H14" s="69"/>
      <c r="I14" s="70"/>
      <c r="J14" s="102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201.67</v>
      </c>
      <c r="F15" s="72"/>
      <c r="G15" s="57"/>
      <c r="H15" s="73"/>
      <c r="I15" s="74"/>
      <c r="J15" s="103"/>
    </row>
    <row r="16" spans="1:10" ht="36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201.67</v>
      </c>
      <c r="F16" s="104" t="s">
        <v>68</v>
      </c>
      <c r="G16" s="56" t="s">
        <v>10</v>
      </c>
      <c r="H16" s="57">
        <v>0.14099999999999999</v>
      </c>
      <c r="I16" s="92">
        <f>'Лист1 '!F11*'Лист1 '!J11</f>
        <v>1430.26</v>
      </c>
      <c r="J16" s="58" t="s">
        <v>67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435.83</v>
      </c>
      <c r="F18" s="59"/>
      <c r="G18" s="60"/>
      <c r="H18" s="61"/>
      <c r="I18" s="62"/>
      <c r="J18" s="63"/>
    </row>
    <row r="19" spans="1:10" ht="40.15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0.94</v>
      </c>
      <c r="E19" s="185">
        <f>E18*0.94</f>
        <v>409.68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I6:J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5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117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132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76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101.81</v>
      </c>
      <c r="F10" s="87" t="s">
        <v>65</v>
      </c>
      <c r="G10" s="45" t="s">
        <v>5</v>
      </c>
      <c r="H10" s="46">
        <v>0.14099999999999999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90.61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225.28</v>
      </c>
      <c r="F15" s="72"/>
      <c r="G15" s="57"/>
      <c r="H15" s="73"/>
      <c r="I15" s="74"/>
      <c r="J15" s="75"/>
    </row>
    <row r="16" spans="1:10" ht="36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225.28</v>
      </c>
      <c r="F16" s="101" t="s">
        <v>73</v>
      </c>
      <c r="G16" s="56" t="s">
        <v>10</v>
      </c>
      <c r="H16" s="57">
        <v>0.14099999999999999</v>
      </c>
      <c r="I16" s="92">
        <f>'Лист1 '!I12</f>
        <v>1597.75</v>
      </c>
      <c r="J16" s="86" t="s">
        <v>72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459.44</v>
      </c>
      <c r="F18" s="59"/>
      <c r="G18" s="60"/>
      <c r="H18" s="61"/>
      <c r="I18" s="62"/>
      <c r="J18" s="63"/>
    </row>
    <row r="19" spans="1:10" x14ac:dyDescent="0.25">
      <c r="B19" s="20"/>
      <c r="C19" s="2"/>
      <c r="D19" s="2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  <row r="25" spans="1:10" x14ac:dyDescent="0.25">
      <c r="C25" s="99"/>
    </row>
  </sheetData>
  <mergeCells count="15">
    <mergeCell ref="B21:I21"/>
    <mergeCell ref="B23:I23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6" style="2" customWidth="1"/>
    <col min="3" max="3" width="23.71093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120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133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76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97" t="s">
        <v>57</v>
      </c>
      <c r="J6" s="97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101.81</v>
      </c>
      <c r="F9" s="39" t="s">
        <v>58</v>
      </c>
      <c r="G9" s="40" t="s">
        <v>5</v>
      </c>
      <c r="H9" s="41">
        <f>H10+H11+H12+H13</f>
        <v>0.14099999999999999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101.81</v>
      </c>
      <c r="F10" s="87" t="s">
        <v>65</v>
      </c>
      <c r="G10" s="45" t="s">
        <v>5</v>
      </c>
      <c r="H10" s="46">
        <v>0.14099999999999999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90.61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138.81</v>
      </c>
      <c r="F15" s="72"/>
      <c r="G15" s="57"/>
      <c r="H15" s="73"/>
      <c r="I15" s="74"/>
      <c r="J15" s="75"/>
    </row>
    <row r="16" spans="1:10" ht="36" customHeight="1" x14ac:dyDescent="0.25">
      <c r="A16" s="78" t="s">
        <v>167</v>
      </c>
      <c r="B16" s="91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138.81</v>
      </c>
      <c r="F16" s="152" t="s">
        <v>75</v>
      </c>
      <c r="G16" s="56" t="s">
        <v>10</v>
      </c>
      <c r="H16" s="57">
        <v>0.14099999999999999</v>
      </c>
      <c r="I16" s="92">
        <f>'Лист1 '!F13*'Лист1 '!J13</f>
        <v>984.46</v>
      </c>
      <c r="J16" s="86" t="s">
        <v>74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41.74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230"/>
      <c r="E18" s="231">
        <f>E9+E14+E15+E17</f>
        <v>372.97</v>
      </c>
      <c r="F18" s="59"/>
      <c r="G18" s="60"/>
      <c r="H18" s="61"/>
      <c r="I18" s="62"/>
      <c r="J18" s="63"/>
    </row>
    <row r="19" spans="1:10" ht="42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0.94</v>
      </c>
      <c r="E19" s="185">
        <f>E18*D19</f>
        <v>350.59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  <row r="27" spans="1:10" x14ac:dyDescent="0.25">
      <c r="C27" s="99"/>
    </row>
  </sheetData>
  <mergeCells count="15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121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134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82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 t="s">
        <v>3</v>
      </c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7.22</v>
      </c>
      <c r="F10" s="87" t="s">
        <v>65</v>
      </c>
      <c r="G10" s="45" t="s">
        <v>5</v>
      </c>
      <c r="H10" s="46">
        <v>0.01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6.43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32.770000000000003</v>
      </c>
      <c r="F15" s="72"/>
      <c r="G15" s="57"/>
      <c r="H15" s="73"/>
      <c r="I15" s="74"/>
      <c r="J15" s="75"/>
    </row>
    <row r="16" spans="1:10" ht="45" x14ac:dyDescent="0.25">
      <c r="A16" s="78" t="s">
        <v>9</v>
      </c>
      <c r="B16" s="91" t="str">
        <f>F16</f>
        <v>Экскаваторы-планировщики на шасси автомобильного типа, емкость ковша 0,6 м3</v>
      </c>
      <c r="C16" s="28"/>
      <c r="D16" s="6"/>
      <c r="E16" s="15">
        <f>H16*I16</f>
        <v>32.770000000000003</v>
      </c>
      <c r="F16" s="67" t="s">
        <v>80</v>
      </c>
      <c r="G16" s="56" t="s">
        <v>10</v>
      </c>
      <c r="H16" s="57">
        <v>0.01</v>
      </c>
      <c r="I16" s="92">
        <f>'Лист1 '!F10*'Лист1 '!J10</f>
        <v>3277.22</v>
      </c>
      <c r="J16" s="86" t="s">
        <v>79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49.38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3" customFormat="1" ht="21.75" customHeight="1" x14ac:dyDescent="0.2">
      <c r="A20" s="239"/>
      <c r="B20" s="240"/>
      <c r="C20" s="241"/>
      <c r="D20" s="242"/>
      <c r="E20" s="243"/>
      <c r="F20" s="245"/>
      <c r="G20" s="245"/>
      <c r="H20" s="245"/>
      <c r="I20" s="245"/>
      <c r="J20" s="245"/>
    </row>
    <row r="21" spans="1:10" s="8" customFormat="1" ht="20.45" customHeight="1" x14ac:dyDescent="0.25">
      <c r="A21" s="7"/>
      <c r="B21" s="89"/>
      <c r="C21" s="90"/>
      <c r="F21" s="9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5">
    <mergeCell ref="B22:I22"/>
    <mergeCell ref="B24:I24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90" zoomScaleNormal="9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50.7109375" style="2" customWidth="1"/>
    <col min="3" max="3" width="20.57031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135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136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82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57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7.22</v>
      </c>
      <c r="F10" s="87" t="s">
        <v>65</v>
      </c>
      <c r="G10" s="45" t="s">
        <v>5</v>
      </c>
      <c r="H10" s="46">
        <v>0.01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6.43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14.3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0,4 м3</v>
      </c>
      <c r="C16" s="28"/>
      <c r="D16" s="6"/>
      <c r="E16" s="15">
        <f>H16*I16</f>
        <v>14.3</v>
      </c>
      <c r="F16" s="67" t="s">
        <v>68</v>
      </c>
      <c r="G16" s="56" t="s">
        <v>10</v>
      </c>
      <c r="H16" s="57">
        <v>0.01</v>
      </c>
      <c r="I16" s="92">
        <f>'Лист1 '!F11*'Лист1 '!J11</f>
        <v>1430.26</v>
      </c>
      <c r="J16" s="86" t="s">
        <v>67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30.91</v>
      </c>
      <c r="F18" s="59"/>
      <c r="G18" s="60"/>
      <c r="H18" s="61"/>
      <c r="I18" s="62"/>
      <c r="J18" s="63"/>
    </row>
    <row r="19" spans="1:10" ht="34.15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0.94</v>
      </c>
      <c r="E19" s="185">
        <f>E18*D19</f>
        <v>29.06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35.855468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138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137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82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108" t="s">
        <v>57</v>
      </c>
      <c r="J6" s="108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 t="s">
        <v>3</v>
      </c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7.22</v>
      </c>
      <c r="F10" s="87" t="s">
        <v>65</v>
      </c>
      <c r="G10" s="45" t="s">
        <v>5</v>
      </c>
      <c r="H10" s="46">
        <v>0.01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6.43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15.98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0,5 м3</v>
      </c>
      <c r="C16" s="28"/>
      <c r="D16" s="6"/>
      <c r="E16" s="15">
        <f>H16*I16</f>
        <v>15.98</v>
      </c>
      <c r="F16" s="67" t="s">
        <v>73</v>
      </c>
      <c r="G16" s="56" t="s">
        <v>10</v>
      </c>
      <c r="H16" s="57">
        <v>0.01</v>
      </c>
      <c r="I16" s="92">
        <f>'Лист1 '!I12</f>
        <v>1597.75</v>
      </c>
      <c r="J16" s="86" t="s">
        <v>72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thickBot="1" x14ac:dyDescent="0.25">
      <c r="A18" s="79"/>
      <c r="B18" s="85" t="s">
        <v>12</v>
      </c>
      <c r="C18" s="33"/>
      <c r="D18" s="34"/>
      <c r="E18" s="35">
        <f>E9+E14+E15+E17</f>
        <v>32.590000000000003</v>
      </c>
      <c r="F18" s="59"/>
      <c r="G18" s="60"/>
      <c r="H18" s="61"/>
      <c r="I18" s="62"/>
      <c r="J18" s="63"/>
    </row>
    <row r="19" spans="1:10" s="3" customFormat="1" ht="21.75" customHeight="1" x14ac:dyDescent="0.2">
      <c r="A19" s="239"/>
      <c r="B19" s="240"/>
      <c r="C19" s="241"/>
      <c r="D19" s="242"/>
      <c r="E19" s="243"/>
      <c r="F19" s="245"/>
      <c r="G19" s="245"/>
      <c r="H19" s="245"/>
      <c r="I19" s="245"/>
      <c r="J19" s="245"/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4">
    <mergeCell ref="B22:I22"/>
    <mergeCell ref="B24:I24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B1" sqref="B1"/>
    </sheetView>
  </sheetViews>
  <sheetFormatPr defaultColWidth="9.140625" defaultRowHeight="15" x14ac:dyDescent="0.25"/>
  <cols>
    <col min="1" max="1" width="4.7109375" style="2" customWidth="1"/>
    <col min="2" max="2" width="44.7109375" style="2" customWidth="1"/>
    <col min="3" max="3" width="21.710937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140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98"/>
      <c r="D3" s="2"/>
    </row>
    <row r="4" spans="1:10" x14ac:dyDescent="0.25">
      <c r="A4" s="590" t="s">
        <v>139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82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108" t="s">
        <v>57</v>
      </c>
      <c r="J6" s="108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85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7.22</v>
      </c>
      <c r="F9" s="39" t="s">
        <v>58</v>
      </c>
      <c r="G9" s="40" t="s">
        <v>5</v>
      </c>
      <c r="H9" s="41">
        <f>H10+H11+H12+H13</f>
        <v>0.01</v>
      </c>
      <c r="I9" s="42"/>
      <c r="J9" s="43"/>
    </row>
    <row r="10" spans="1:10" s="3" customFormat="1" ht="15.75" x14ac:dyDescent="0.2">
      <c r="A10" s="77" t="s">
        <v>42</v>
      </c>
      <c r="B10" s="81" t="s">
        <v>65</v>
      </c>
      <c r="C10" s="21"/>
      <c r="D10" s="22"/>
      <c r="E10" s="25">
        <f>H10*I10</f>
        <v>7.22</v>
      </c>
      <c r="F10" s="87" t="s">
        <v>65</v>
      </c>
      <c r="G10" s="45" t="s">
        <v>5</v>
      </c>
      <c r="H10" s="46">
        <v>0.01</v>
      </c>
      <c r="I10" s="120">
        <f>'Лист1 '!I7</f>
        <v>722.05</v>
      </c>
      <c r="J10" s="86" t="s">
        <v>66</v>
      </c>
    </row>
    <row r="11" spans="1:10" s="3" customFormat="1" x14ac:dyDescent="0.2">
      <c r="A11" s="77"/>
      <c r="B11" s="82"/>
      <c r="C11" s="21"/>
      <c r="D11" s="22"/>
      <c r="E11" s="25"/>
      <c r="F11" s="44"/>
      <c r="G11" s="45"/>
      <c r="H11" s="46"/>
      <c r="I11" s="47"/>
      <c r="J11" s="48"/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77</v>
      </c>
      <c r="D14" s="22">
        <v>0.89</v>
      </c>
      <c r="E14" s="23">
        <f>E9*D14</f>
        <v>6.43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9.84</v>
      </c>
      <c r="F15" s="72"/>
      <c r="G15" s="57"/>
      <c r="H15" s="73"/>
      <c r="I15" s="74"/>
      <c r="J15" s="75"/>
    </row>
    <row r="16" spans="1:10" ht="39.75" customHeight="1" x14ac:dyDescent="0.25">
      <c r="A16" s="78" t="s">
        <v>9</v>
      </c>
      <c r="B16" s="91" t="str">
        <f>F16</f>
        <v>Экскаваторы одноковшовые дизельные на пневмоколесном ходу, объем ковша 0,25 м3</v>
      </c>
      <c r="C16" s="28"/>
      <c r="D16" s="6"/>
      <c r="E16" s="15">
        <f>H16*I16</f>
        <v>9.84</v>
      </c>
      <c r="F16" s="67" t="s">
        <v>75</v>
      </c>
      <c r="G16" s="56" t="s">
        <v>10</v>
      </c>
      <c r="H16" s="57">
        <v>0.01</v>
      </c>
      <c r="I16" s="92">
        <f>'Лист1 '!F13*'Лист1 '!J13</f>
        <v>984.46</v>
      </c>
      <c r="J16" s="86" t="s">
        <v>74</v>
      </c>
    </row>
    <row r="17" spans="1:10" s="3" customFormat="1" ht="33.75" x14ac:dyDescent="0.2">
      <c r="A17" s="76" t="s">
        <v>7</v>
      </c>
      <c r="B17" s="80" t="s">
        <v>11</v>
      </c>
      <c r="C17" s="26" t="s">
        <v>78</v>
      </c>
      <c r="D17" s="22">
        <v>0.41</v>
      </c>
      <c r="E17" s="23">
        <f>E9*D17</f>
        <v>2.96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26.45</v>
      </c>
      <c r="F18" s="59"/>
      <c r="G18" s="60"/>
      <c r="H18" s="61"/>
      <c r="I18" s="62"/>
      <c r="J18" s="63"/>
    </row>
    <row r="19" spans="1:10" ht="37.9" customHeight="1" x14ac:dyDescent="0.25">
      <c r="A19" s="180"/>
      <c r="B19" s="582" t="str">
        <f>'Лист1 (5)'!H17</f>
        <v>Итого без НДС с учетом корректирующего коэффициента, приводящего к стоимости по договору аналогу:</v>
      </c>
      <c r="C19" s="582"/>
      <c r="D19" s="186">
        <v>0.94</v>
      </c>
      <c r="E19" s="181">
        <f>D19*E18</f>
        <v>24.86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5">
    <mergeCell ref="B22:I22"/>
    <mergeCell ref="B24:I24"/>
    <mergeCell ref="B19:C19"/>
    <mergeCell ref="F7:J7"/>
    <mergeCell ref="H1:J1"/>
    <mergeCell ref="A2:J2"/>
    <mergeCell ref="A3:B3"/>
    <mergeCell ref="A5:J5"/>
    <mergeCell ref="G6:H6"/>
    <mergeCell ref="A4:J4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6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141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275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274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273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(3)'!H19</f>
        <v>Примечание</v>
      </c>
      <c r="D7" s="605"/>
      <c r="E7" s="607" t="s">
        <v>272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271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67.349999999999994</v>
      </c>
      <c r="F9" s="525" t="s">
        <v>269</v>
      </c>
      <c r="G9" s="524" t="s">
        <v>5</v>
      </c>
      <c r="H9" s="513">
        <f>H10+H11+H12+H13</f>
        <v>0.12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43.09</v>
      </c>
      <c r="F10" s="518" t="s">
        <v>30</v>
      </c>
      <c r="G10" s="517" t="s">
        <v>5</v>
      </c>
      <c r="H10" s="516">
        <v>0.08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24.26</v>
      </c>
      <c r="F11" s="518" t="s">
        <v>29</v>
      </c>
      <c r="G11" s="517" t="s">
        <v>5</v>
      </c>
      <c r="H11" s="516">
        <v>0.04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58.59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22.23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22.23</v>
      </c>
      <c r="F16" s="498" t="s">
        <v>33</v>
      </c>
      <c r="G16" s="497" t="s">
        <v>10</v>
      </c>
      <c r="H16" s="496">
        <v>0.04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26.94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175.11</v>
      </c>
      <c r="F18" s="481"/>
      <c r="G18" s="480"/>
      <c r="H18" s="479"/>
      <c r="I18" s="478"/>
      <c r="J18" s="477"/>
    </row>
    <row r="19" spans="1:10" s="470" customFormat="1" ht="21.75" customHeight="1" x14ac:dyDescent="0.2">
      <c r="A19" s="476"/>
      <c r="B19" s="475"/>
      <c r="C19" s="474"/>
      <c r="D19" s="473"/>
      <c r="E19" s="472"/>
      <c r="F19" s="471"/>
      <c r="G19" s="471"/>
      <c r="H19" s="471"/>
      <c r="I19" s="471"/>
      <c r="J19" s="471"/>
    </row>
    <row r="20" spans="1:10" s="470" customFormat="1" ht="21.75" customHeight="1" x14ac:dyDescent="0.2">
      <c r="A20" s="476"/>
      <c r="B20" s="475"/>
      <c r="C20" s="474"/>
      <c r="D20" s="473"/>
      <c r="E20" s="472"/>
      <c r="F20" s="471"/>
      <c r="G20" s="471"/>
      <c r="H20" s="471"/>
      <c r="I20" s="471"/>
      <c r="J20" s="471"/>
    </row>
    <row r="21" spans="1:10" s="465" customFormat="1" ht="20.45" customHeight="1" x14ac:dyDescent="0.25">
      <c r="A21" s="469"/>
      <c r="B21" s="468"/>
      <c r="C21" s="467"/>
      <c r="F21" s="466"/>
    </row>
    <row r="22" spans="1:10" x14ac:dyDescent="0.25">
      <c r="B22" s="464"/>
      <c r="C22" s="461"/>
      <c r="D22" s="461"/>
    </row>
    <row r="24" spans="1:10" s="198" customFormat="1" x14ac:dyDescent="0.25">
      <c r="B24" s="573" t="s">
        <v>326</v>
      </c>
      <c r="C24" s="574"/>
      <c r="D24" s="574"/>
      <c r="E24" s="574"/>
      <c r="F24" s="574"/>
      <c r="G24" s="574"/>
      <c r="H24" s="574"/>
      <c r="I24" s="574"/>
    </row>
    <row r="25" spans="1:10" s="198" customFormat="1" x14ac:dyDescent="0.25">
      <c r="B25" s="236"/>
      <c r="C25" s="236"/>
      <c r="D25" s="237"/>
      <c r="E25" s="238"/>
      <c r="F25" s="238"/>
      <c r="G25" s="238"/>
      <c r="H25" s="238"/>
      <c r="I25" s="238"/>
    </row>
    <row r="26" spans="1:10" s="198" customFormat="1" x14ac:dyDescent="0.25">
      <c r="B26" s="575" t="s">
        <v>175</v>
      </c>
      <c r="C26" s="575"/>
      <c r="D26" s="575"/>
      <c r="E26" s="575"/>
      <c r="F26" s="575"/>
      <c r="G26" s="575"/>
      <c r="H26" s="575"/>
      <c r="I26" s="575"/>
    </row>
  </sheetData>
  <mergeCells count="15">
    <mergeCell ref="B24:I24"/>
    <mergeCell ref="B26:I26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5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142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279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278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273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(3)'!H19</f>
        <v>Примечание</v>
      </c>
      <c r="D7" s="605"/>
      <c r="E7" s="607" t="s">
        <v>50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277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101.02</v>
      </c>
      <c r="F9" s="525" t="s">
        <v>269</v>
      </c>
      <c r="G9" s="524" t="s">
        <v>5</v>
      </c>
      <c r="H9" s="513">
        <f>H10+H11+H12+H13</f>
        <v>0.18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64.63</v>
      </c>
      <c r="F10" s="518" t="s">
        <v>30</v>
      </c>
      <c r="G10" s="517" t="s">
        <v>5</v>
      </c>
      <c r="H10" s="516">
        <v>0.12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36.39</v>
      </c>
      <c r="F11" s="518" t="s">
        <v>29</v>
      </c>
      <c r="G11" s="517" t="s">
        <v>5</v>
      </c>
      <c r="H11" s="516">
        <v>0.06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87.89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33.340000000000003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33.340000000000003</v>
      </c>
      <c r="F16" s="498" t="s">
        <v>33</v>
      </c>
      <c r="G16" s="497" t="s">
        <v>10</v>
      </c>
      <c r="H16" s="496">
        <v>0.06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40.409999999999997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262.66000000000003</v>
      </c>
      <c r="F18" s="481"/>
      <c r="G18" s="480"/>
      <c r="H18" s="479"/>
      <c r="I18" s="478"/>
      <c r="J18" s="477"/>
    </row>
    <row r="19" spans="1:10" s="470" customFormat="1" ht="21.75" customHeight="1" x14ac:dyDescent="0.2">
      <c r="A19" s="476"/>
      <c r="B19" s="475"/>
      <c r="C19" s="474"/>
      <c r="D19" s="473"/>
      <c r="E19" s="472"/>
      <c r="F19" s="471"/>
      <c r="G19" s="471"/>
      <c r="H19" s="471"/>
      <c r="I19" s="471"/>
      <c r="J19" s="471"/>
    </row>
    <row r="20" spans="1:10" s="465" customFormat="1" ht="20.45" customHeight="1" x14ac:dyDescent="0.25">
      <c r="A20" s="469"/>
      <c r="B20" s="468"/>
      <c r="C20" s="467"/>
      <c r="F20" s="466"/>
    </row>
    <row r="21" spans="1:10" x14ac:dyDescent="0.25">
      <c r="B21" s="464"/>
      <c r="C21" s="461"/>
      <c r="D21" s="461"/>
    </row>
    <row r="23" spans="1:10" s="198" customFormat="1" x14ac:dyDescent="0.25">
      <c r="B23" s="573" t="s">
        <v>326</v>
      </c>
      <c r="C23" s="574"/>
      <c r="D23" s="574"/>
      <c r="E23" s="574"/>
      <c r="F23" s="574"/>
      <c r="G23" s="574"/>
      <c r="H23" s="574"/>
      <c r="I23" s="574"/>
    </row>
    <row r="24" spans="1:10" s="198" customFormat="1" x14ac:dyDescent="0.25">
      <c r="B24" s="236"/>
      <c r="C24" s="236"/>
      <c r="D24" s="237"/>
      <c r="E24" s="238"/>
      <c r="F24" s="238"/>
      <c r="G24" s="238"/>
      <c r="H24" s="238"/>
      <c r="I24" s="238"/>
    </row>
    <row r="25" spans="1:10" s="198" customFormat="1" x14ac:dyDescent="0.25">
      <c r="B25" s="575" t="s">
        <v>175</v>
      </c>
      <c r="C25" s="575"/>
      <c r="D25" s="575"/>
      <c r="E25" s="575"/>
      <c r="F25" s="575"/>
      <c r="G25" s="575"/>
      <c r="H25" s="575"/>
      <c r="I25" s="575"/>
    </row>
  </sheetData>
  <mergeCells count="15">
    <mergeCell ref="B23:I23"/>
    <mergeCell ref="B25:I25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143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283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282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273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(3)'!H19</f>
        <v>Примечание</v>
      </c>
      <c r="D7" s="605"/>
      <c r="E7" s="607" t="s">
        <v>50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281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117.87</v>
      </c>
      <c r="F9" s="525" t="s">
        <v>269</v>
      </c>
      <c r="G9" s="524" t="s">
        <v>5</v>
      </c>
      <c r="H9" s="513">
        <f>H10+H11+H12+H13</f>
        <v>0.21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75.41</v>
      </c>
      <c r="F10" s="518" t="s">
        <v>30</v>
      </c>
      <c r="G10" s="517" t="s">
        <v>5</v>
      </c>
      <c r="H10" s="516">
        <v>0.14000000000000001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42.46</v>
      </c>
      <c r="F11" s="518" t="s">
        <v>29</v>
      </c>
      <c r="G11" s="517" t="s">
        <v>5</v>
      </c>
      <c r="H11" s="516">
        <v>7.0000000000000007E-2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102.55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38.89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38.89</v>
      </c>
      <c r="F16" s="498" t="s">
        <v>33</v>
      </c>
      <c r="G16" s="497" t="s">
        <v>10</v>
      </c>
      <c r="H16" s="496">
        <v>7.0000000000000007E-2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47.15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532">
        <f>E9+E14+E15+E17</f>
        <v>306.45999999999998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5">
    <mergeCell ref="B22:I22"/>
    <mergeCell ref="B24:I24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E18" sqref="E18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144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287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286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273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(3)'!H19</f>
        <v>Примечание</v>
      </c>
      <c r="D7" s="605"/>
      <c r="E7" s="607" t="s">
        <v>50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285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67.349999999999994</v>
      </c>
      <c r="F9" s="525" t="s">
        <v>269</v>
      </c>
      <c r="G9" s="524" t="s">
        <v>5</v>
      </c>
      <c r="H9" s="513">
        <f>H10+H11+H12+H13</f>
        <v>0.12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43.09</v>
      </c>
      <c r="F10" s="518" t="s">
        <v>30</v>
      </c>
      <c r="G10" s="517" t="s">
        <v>5</v>
      </c>
      <c r="H10" s="516">
        <v>0.08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24.26</v>
      </c>
      <c r="F11" s="518" t="s">
        <v>29</v>
      </c>
      <c r="G11" s="517" t="s">
        <v>5</v>
      </c>
      <c r="H11" s="516">
        <v>0.04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58.59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22.23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22.23</v>
      </c>
      <c r="F16" s="498" t="s">
        <v>33</v>
      </c>
      <c r="G16" s="497" t="s">
        <v>10</v>
      </c>
      <c r="H16" s="496">
        <v>0.04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26.94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175.11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5">
    <mergeCell ref="B22:I22"/>
    <mergeCell ref="B24:I24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145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289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274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273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(3)'!H19</f>
        <v>Примечание</v>
      </c>
      <c r="D7" s="605"/>
      <c r="E7" s="607" t="s">
        <v>272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271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101.02</v>
      </c>
      <c r="F9" s="525" t="s">
        <v>269</v>
      </c>
      <c r="G9" s="524" t="s">
        <v>5</v>
      </c>
      <c r="H9" s="513">
        <f>H10+H11+H12+H13</f>
        <v>0.18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64.63</v>
      </c>
      <c r="F10" s="518" t="s">
        <v>30</v>
      </c>
      <c r="G10" s="517" t="s">
        <v>5</v>
      </c>
      <c r="H10" s="516">
        <v>0.12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36.39</v>
      </c>
      <c r="F11" s="518" t="s">
        <v>29</v>
      </c>
      <c r="G11" s="517" t="s">
        <v>5</v>
      </c>
      <c r="H11" s="516">
        <v>0.06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87.89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33.340000000000003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33.340000000000003</v>
      </c>
      <c r="F16" s="498" t="s">
        <v>33</v>
      </c>
      <c r="G16" s="497" t="s">
        <v>10</v>
      </c>
      <c r="H16" s="496">
        <v>0.06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40.409999999999997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262.66000000000003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5">
    <mergeCell ref="B21:I21"/>
    <mergeCell ref="B23:I23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146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291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278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273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(3)'!H19</f>
        <v>Примечание</v>
      </c>
      <c r="D7" s="605"/>
      <c r="E7" s="607" t="s">
        <v>50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277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168.37</v>
      </c>
      <c r="F9" s="525" t="s">
        <v>269</v>
      </c>
      <c r="G9" s="524" t="s">
        <v>5</v>
      </c>
      <c r="H9" s="513">
        <f>H10+H11+H12+H13</f>
        <v>0.3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107.72</v>
      </c>
      <c r="F10" s="518" t="s">
        <v>30</v>
      </c>
      <c r="G10" s="517" t="s">
        <v>5</v>
      </c>
      <c r="H10" s="516">
        <v>0.2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60.65</v>
      </c>
      <c r="F11" s="518" t="s">
        <v>29</v>
      </c>
      <c r="G11" s="517" t="s">
        <v>5</v>
      </c>
      <c r="H11" s="516">
        <v>0.1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146.47999999999999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55.56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55.56</v>
      </c>
      <c r="F16" s="498" t="s">
        <v>33</v>
      </c>
      <c r="G16" s="497" t="s">
        <v>10</v>
      </c>
      <c r="H16" s="496">
        <v>0.1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67.349999999999994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437.76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5">
    <mergeCell ref="B21:I21"/>
    <mergeCell ref="B23:I23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147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293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282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273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(3)'!H19</f>
        <v>Примечание</v>
      </c>
      <c r="D7" s="605"/>
      <c r="E7" s="607" t="s">
        <v>50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281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252.57</v>
      </c>
      <c r="F9" s="525" t="s">
        <v>269</v>
      </c>
      <c r="G9" s="524" t="s">
        <v>5</v>
      </c>
      <c r="H9" s="513">
        <f>H10+H11+H12+H13</f>
        <v>0.45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161.59</v>
      </c>
      <c r="F10" s="518" t="s">
        <v>30</v>
      </c>
      <c r="G10" s="517" t="s">
        <v>5</v>
      </c>
      <c r="H10" s="516">
        <v>0.3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90.98</v>
      </c>
      <c r="F11" s="518" t="s">
        <v>29</v>
      </c>
      <c r="G11" s="517" t="s">
        <v>5</v>
      </c>
      <c r="H11" s="516">
        <v>0.15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219.74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83.35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83.35</v>
      </c>
      <c r="F16" s="498" t="s">
        <v>33</v>
      </c>
      <c r="G16" s="497" t="s">
        <v>10</v>
      </c>
      <c r="H16" s="496">
        <v>0.15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101.03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532">
        <f>E9+E14+E15+E17</f>
        <v>656.69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5">
    <mergeCell ref="B21:I21"/>
    <mergeCell ref="B23:I23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148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295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286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273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(3)'!H19</f>
        <v>Примечание</v>
      </c>
      <c r="D7" s="605"/>
      <c r="E7" s="607" t="s">
        <v>50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285</v>
      </c>
      <c r="I8" s="527" t="str">
        <f>'Лист1 (3)'!H15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117.87</v>
      </c>
      <c r="F9" s="525" t="s">
        <v>269</v>
      </c>
      <c r="G9" s="524" t="s">
        <v>5</v>
      </c>
      <c r="H9" s="513">
        <f>H10+H11+H12+H13</f>
        <v>0.21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75.41</v>
      </c>
      <c r="F10" s="518" t="s">
        <v>30</v>
      </c>
      <c r="G10" s="517" t="s">
        <v>5</v>
      </c>
      <c r="H10" s="516">
        <v>0.14000000000000001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42.46</v>
      </c>
      <c r="F11" s="518" t="s">
        <v>29</v>
      </c>
      <c r="G11" s="517" t="s">
        <v>5</v>
      </c>
      <c r="H11" s="516">
        <v>7.0000000000000007E-2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102.55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38.89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38.89</v>
      </c>
      <c r="F16" s="498" t="s">
        <v>33</v>
      </c>
      <c r="G16" s="497" t="s">
        <v>10</v>
      </c>
      <c r="H16" s="496">
        <v>7.0000000000000007E-2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47.15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306.45999999999998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5">
    <mergeCell ref="B21:I21"/>
    <mergeCell ref="B23:I23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3"/>
  <sheetViews>
    <sheetView zoomScale="80" zoomScaleNormal="80" workbookViewId="0">
      <selection activeCell="J20" sqref="J20"/>
    </sheetView>
  </sheetViews>
  <sheetFormatPr defaultColWidth="9.140625" defaultRowHeight="15" x14ac:dyDescent="0.25"/>
  <cols>
    <col min="1" max="1" width="4.7109375" style="260" customWidth="1"/>
    <col min="2" max="2" width="49.140625" style="260" customWidth="1"/>
    <col min="3" max="3" width="11.7109375" style="261" customWidth="1"/>
    <col min="4" max="4" width="20.5703125" style="260" customWidth="1"/>
    <col min="5" max="5" width="39.28515625" style="260" customWidth="1"/>
    <col min="6" max="6" width="10.140625" style="260" customWidth="1"/>
    <col min="7" max="7" width="14" style="260" customWidth="1"/>
    <col min="8" max="8" width="16.7109375" style="260" customWidth="1"/>
    <col min="9" max="9" width="13.42578125" style="260" customWidth="1"/>
    <col min="10" max="16384" width="9.140625" style="260"/>
  </cols>
  <sheetData>
    <row r="1" spans="1:9" ht="48" customHeight="1" x14ac:dyDescent="0.25">
      <c r="B1" s="271"/>
      <c r="C1" s="271"/>
      <c r="D1" s="271"/>
      <c r="E1" s="271"/>
      <c r="F1" s="271"/>
      <c r="G1" s="623" t="s">
        <v>0</v>
      </c>
      <c r="H1" s="623"/>
      <c r="I1" s="623"/>
    </row>
    <row r="2" spans="1:9" ht="18.75" customHeight="1" x14ac:dyDescent="0.3">
      <c r="A2" s="591" t="s">
        <v>149</v>
      </c>
      <c r="B2" s="591"/>
      <c r="C2" s="591"/>
      <c r="D2" s="591"/>
      <c r="E2" s="591"/>
      <c r="F2" s="591"/>
      <c r="G2" s="591"/>
      <c r="H2" s="591"/>
      <c r="I2" s="591"/>
    </row>
    <row r="3" spans="1:9" x14ac:dyDescent="0.25">
      <c r="A3" s="624"/>
      <c r="B3" s="624"/>
      <c r="C3" s="260"/>
    </row>
    <row r="4" spans="1:9" x14ac:dyDescent="0.25">
      <c r="A4" s="625" t="s">
        <v>208</v>
      </c>
      <c r="B4" s="625"/>
      <c r="C4" s="625"/>
      <c r="D4" s="625"/>
      <c r="E4" s="625"/>
      <c r="F4" s="625"/>
      <c r="G4" s="625"/>
      <c r="H4" s="625"/>
      <c r="I4" s="625"/>
    </row>
    <row r="5" spans="1:9" s="280" customFormat="1" ht="48.75" customHeight="1" x14ac:dyDescent="0.2">
      <c r="A5" s="623" t="s">
        <v>207</v>
      </c>
      <c r="B5" s="626"/>
      <c r="C5" s="626"/>
      <c r="D5" s="626"/>
      <c r="E5" s="626"/>
      <c r="F5" s="626"/>
      <c r="G5" s="626"/>
      <c r="H5" s="626"/>
      <c r="I5" s="626"/>
    </row>
    <row r="6" spans="1:9" ht="16.5" thickBot="1" x14ac:dyDescent="0.3">
      <c r="A6" s="339"/>
      <c r="B6" s="339"/>
      <c r="C6" s="260"/>
      <c r="F6" s="621" t="s">
        <v>18</v>
      </c>
      <c r="G6" s="621"/>
      <c r="H6" s="622" t="s">
        <v>206</v>
      </c>
      <c r="I6" s="622"/>
    </row>
    <row r="7" spans="1:9" ht="39.75" customHeight="1" x14ac:dyDescent="0.25">
      <c r="A7" s="611" t="s">
        <v>1</v>
      </c>
      <c r="B7" s="613" t="s">
        <v>2</v>
      </c>
      <c r="C7" s="615"/>
      <c r="D7" s="617" t="s">
        <v>50</v>
      </c>
      <c r="E7" s="619" t="s">
        <v>19</v>
      </c>
      <c r="F7" s="619"/>
      <c r="G7" s="619"/>
      <c r="H7" s="619"/>
      <c r="I7" s="620"/>
    </row>
    <row r="8" spans="1:9" ht="100.15" customHeight="1" x14ac:dyDescent="0.25">
      <c r="A8" s="612"/>
      <c r="B8" s="614"/>
      <c r="C8" s="616"/>
      <c r="D8" s="618"/>
      <c r="E8" s="338" t="s">
        <v>28</v>
      </c>
      <c r="F8" s="338" t="s">
        <v>49</v>
      </c>
      <c r="G8" s="338" t="s">
        <v>205</v>
      </c>
      <c r="H8" s="337" t="str">
        <f>'Лист1 '!H17</f>
        <v>Стоимость по ФГИС ЦС Москва, 1-й квартал 2026г.,
руб. (сплит-форма Минстрой)</v>
      </c>
      <c r="I8" s="336" t="s">
        <v>47</v>
      </c>
    </row>
    <row r="9" spans="1:9" s="280" customFormat="1" ht="50.25" customHeight="1" x14ac:dyDescent="0.2">
      <c r="A9" s="379" t="s">
        <v>4</v>
      </c>
      <c r="B9" s="296" t="s">
        <v>41</v>
      </c>
      <c r="C9" s="294"/>
      <c r="D9" s="293">
        <f>D10+D11+D12+D13</f>
        <v>601.24</v>
      </c>
      <c r="E9" s="334" t="s">
        <v>204</v>
      </c>
      <c r="F9" s="333" t="s">
        <v>5</v>
      </c>
      <c r="G9" s="332">
        <f>G10+G11+G12+G13</f>
        <v>0.83</v>
      </c>
      <c r="H9" s="292"/>
      <c r="I9" s="291"/>
    </row>
    <row r="10" spans="1:9" s="280" customFormat="1" ht="15.75" x14ac:dyDescent="0.2">
      <c r="A10" s="381" t="s">
        <v>42</v>
      </c>
      <c r="B10" s="331" t="s">
        <v>151</v>
      </c>
      <c r="C10" s="294"/>
      <c r="D10" s="324">
        <f>G10*H10</f>
        <v>397.56</v>
      </c>
      <c r="E10" s="329" t="s">
        <v>151</v>
      </c>
      <c r="F10" s="322" t="s">
        <v>5</v>
      </c>
      <c r="G10" s="321">
        <v>0.62</v>
      </c>
      <c r="H10" s="328">
        <f>'Лист1 '!I2</f>
        <v>641.22</v>
      </c>
      <c r="I10" s="298" t="s">
        <v>34</v>
      </c>
    </row>
    <row r="11" spans="1:9" s="280" customFormat="1" x14ac:dyDescent="0.2">
      <c r="A11" s="381" t="s">
        <v>43</v>
      </c>
      <c r="B11" s="330" t="str">
        <f>E11</f>
        <v>Средний разряд машинистов 6,0</v>
      </c>
      <c r="C11" s="294"/>
      <c r="D11" s="324">
        <f>G11*H11</f>
        <v>203.68</v>
      </c>
      <c r="E11" s="329" t="s">
        <v>203</v>
      </c>
      <c r="F11" s="322" t="s">
        <v>5</v>
      </c>
      <c r="G11" s="321">
        <v>0.21</v>
      </c>
      <c r="H11" s="328">
        <f>'Лист1 '!I8</f>
        <v>969.91</v>
      </c>
      <c r="I11" s="298" t="s">
        <v>202</v>
      </c>
    </row>
    <row r="12" spans="1:9" s="280" customFormat="1" x14ac:dyDescent="0.2">
      <c r="A12" s="381"/>
      <c r="B12" s="326"/>
      <c r="C12" s="294"/>
      <c r="D12" s="324"/>
      <c r="E12" s="323"/>
      <c r="F12" s="322"/>
      <c r="G12" s="321"/>
      <c r="H12" s="320"/>
      <c r="I12" s="319"/>
    </row>
    <row r="13" spans="1:9" s="280" customFormat="1" x14ac:dyDescent="0.2">
      <c r="A13" s="381"/>
      <c r="B13" s="326"/>
      <c r="C13" s="294"/>
      <c r="D13" s="324"/>
      <c r="E13" s="323"/>
      <c r="F13" s="322"/>
      <c r="G13" s="321"/>
      <c r="H13" s="320"/>
      <c r="I13" s="319"/>
    </row>
    <row r="14" spans="1:9" s="280" customFormat="1" ht="14.25" x14ac:dyDescent="0.2">
      <c r="A14" s="379" t="s">
        <v>6</v>
      </c>
      <c r="B14" s="296" t="s">
        <v>8</v>
      </c>
      <c r="C14" s="294">
        <v>0.66859999999999997</v>
      </c>
      <c r="D14" s="293">
        <f>D9*C14</f>
        <v>401.99</v>
      </c>
      <c r="E14" s="318"/>
      <c r="F14" s="317"/>
      <c r="G14" s="317"/>
      <c r="H14" s="316"/>
      <c r="I14" s="315"/>
    </row>
    <row r="15" spans="1:9" ht="31.5" customHeight="1" x14ac:dyDescent="0.25">
      <c r="A15" s="379" t="s">
        <v>17</v>
      </c>
      <c r="B15" s="314" t="s">
        <v>46</v>
      </c>
      <c r="C15" s="304"/>
      <c r="D15" s="312">
        <f>SUM(D16:D16)</f>
        <v>342.21</v>
      </c>
      <c r="E15" s="311"/>
      <c r="F15" s="300"/>
      <c r="G15" s="310"/>
      <c r="H15" s="309"/>
      <c r="I15" s="308"/>
    </row>
    <row r="16" spans="1:9" ht="30" x14ac:dyDescent="0.25">
      <c r="A16" s="380" t="s">
        <v>167</v>
      </c>
      <c r="B16" s="373" t="str">
        <f>E16</f>
        <v>Краны на автомобильном ходу, грузоподъемность 16 т</v>
      </c>
      <c r="C16" s="304"/>
      <c r="D16" s="303">
        <f>G16*H16</f>
        <v>342.21</v>
      </c>
      <c r="E16" s="302" t="str">
        <f>'Лист1 '!C15</f>
        <v>Краны на автомобильном ходу, грузоподъемность 16 т</v>
      </c>
      <c r="F16" s="301" t="s">
        <v>10</v>
      </c>
      <c r="G16" s="300">
        <v>0.21</v>
      </c>
      <c r="H16" s="552">
        <f>'Лист1 '!I15</f>
        <v>1629.55</v>
      </c>
      <c r="I16" s="298" t="str">
        <f>'Лист1 '!B15</f>
        <v>91.05.05-015</v>
      </c>
    </row>
    <row r="17" spans="1:9" s="280" customFormat="1" ht="14.25" x14ac:dyDescent="0.2">
      <c r="A17" s="379" t="s">
        <v>7</v>
      </c>
      <c r="B17" s="296" t="s">
        <v>11</v>
      </c>
      <c r="C17" s="378">
        <v>0.15</v>
      </c>
      <c r="D17" s="293">
        <f>D9*C17</f>
        <v>90.19</v>
      </c>
      <c r="E17" s="292"/>
      <c r="F17" s="292"/>
      <c r="G17" s="292"/>
      <c r="H17" s="292"/>
      <c r="I17" s="291"/>
    </row>
    <row r="18" spans="1:9" s="280" customFormat="1" ht="21.75" customHeight="1" thickBot="1" x14ac:dyDescent="0.25">
      <c r="A18" s="377"/>
      <c r="B18" s="289" t="s">
        <v>12</v>
      </c>
      <c r="C18" s="287"/>
      <c r="D18" s="286">
        <f>D9+D14+D15+D17</f>
        <v>1435.63</v>
      </c>
      <c r="E18" s="285"/>
      <c r="F18" s="284"/>
      <c r="G18" s="283"/>
      <c r="H18" s="282"/>
      <c r="I18" s="281"/>
    </row>
    <row r="19" spans="1:9" s="272" customFormat="1" ht="67.900000000000006" customHeight="1" thickBot="1" x14ac:dyDescent="0.3">
      <c r="A19" s="376"/>
      <c r="B19" s="375" t="str">
        <f>'Лист1 '!H19</f>
        <v>Итого без НДС с учетом корректирующего коэффициента, приводящего к стоимости по договору аналогу:</v>
      </c>
      <c r="C19" s="375">
        <v>0.86111000000000004</v>
      </c>
      <c r="D19" s="374">
        <f>D18*C19</f>
        <v>1236.24</v>
      </c>
      <c r="E19" s="273"/>
    </row>
    <row r="20" spans="1:9" ht="15" customHeight="1" x14ac:dyDescent="0.25">
      <c r="B20" s="341"/>
      <c r="C20" s="260"/>
    </row>
    <row r="21" spans="1:9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9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9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4">
    <mergeCell ref="F6:G6"/>
    <mergeCell ref="H6:I6"/>
    <mergeCell ref="G1:I1"/>
    <mergeCell ref="A2:I2"/>
    <mergeCell ref="A3:B3"/>
    <mergeCell ref="A4:I4"/>
    <mergeCell ref="A5:I5"/>
    <mergeCell ref="B21:I21"/>
    <mergeCell ref="B23:I23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scale="75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23"/>
  <sheetViews>
    <sheetView zoomScale="80" zoomScaleNormal="80" workbookViewId="0">
      <selection activeCell="L20" sqref="L20"/>
    </sheetView>
  </sheetViews>
  <sheetFormatPr defaultColWidth="9.140625" defaultRowHeight="15" x14ac:dyDescent="0.25"/>
  <cols>
    <col min="1" max="1" width="4.7109375" style="260" customWidth="1"/>
    <col min="2" max="2" width="48.42578125" style="260" customWidth="1"/>
    <col min="3" max="3" width="11.7109375" style="261" customWidth="1"/>
    <col min="4" max="4" width="20.5703125" style="260" customWidth="1"/>
    <col min="5" max="5" width="39.28515625" style="260" customWidth="1"/>
    <col min="6" max="6" width="10.140625" style="260" customWidth="1"/>
    <col min="7" max="7" width="14" style="260" customWidth="1"/>
    <col min="8" max="8" width="16.7109375" style="260" customWidth="1"/>
    <col min="9" max="9" width="13.42578125" style="260" customWidth="1"/>
    <col min="10" max="16384" width="9.140625" style="260"/>
  </cols>
  <sheetData>
    <row r="1" spans="1:9" ht="48" customHeight="1" x14ac:dyDescent="0.25">
      <c r="B1" s="271"/>
      <c r="C1" s="271"/>
      <c r="D1" s="271"/>
      <c r="E1" s="271"/>
      <c r="F1" s="271"/>
      <c r="G1" s="623" t="s">
        <v>0</v>
      </c>
      <c r="H1" s="623"/>
      <c r="I1" s="623"/>
    </row>
    <row r="2" spans="1:9" ht="18.75" customHeight="1" x14ac:dyDescent="0.3">
      <c r="A2" s="591" t="s">
        <v>174</v>
      </c>
      <c r="B2" s="591"/>
      <c r="C2" s="591"/>
      <c r="D2" s="591"/>
      <c r="E2" s="591"/>
      <c r="F2" s="591"/>
      <c r="G2" s="591"/>
      <c r="H2" s="591"/>
      <c r="I2" s="591"/>
    </row>
    <row r="3" spans="1:9" x14ac:dyDescent="0.25">
      <c r="A3" s="624"/>
      <c r="B3" s="624"/>
      <c r="C3" s="260"/>
    </row>
    <row r="4" spans="1:9" x14ac:dyDescent="0.25">
      <c r="A4" s="625" t="s">
        <v>211</v>
      </c>
      <c r="B4" s="625"/>
      <c r="C4" s="625"/>
      <c r="D4" s="625"/>
      <c r="E4" s="625"/>
      <c r="F4" s="625"/>
      <c r="G4" s="625"/>
      <c r="H4" s="625"/>
      <c r="I4" s="625"/>
    </row>
    <row r="5" spans="1:9" s="280" customFormat="1" ht="48.75" customHeight="1" x14ac:dyDescent="0.2">
      <c r="A5" s="623" t="s">
        <v>210</v>
      </c>
      <c r="B5" s="626"/>
      <c r="C5" s="626"/>
      <c r="D5" s="626"/>
      <c r="E5" s="626"/>
      <c r="F5" s="626"/>
      <c r="G5" s="626"/>
      <c r="H5" s="626"/>
      <c r="I5" s="626"/>
    </row>
    <row r="6" spans="1:9" ht="16.5" thickBot="1" x14ac:dyDescent="0.3">
      <c r="A6" s="339"/>
      <c r="B6" s="339"/>
      <c r="C6" s="260"/>
      <c r="F6" s="621" t="s">
        <v>18</v>
      </c>
      <c r="G6" s="621"/>
      <c r="H6" s="622" t="s">
        <v>206</v>
      </c>
      <c r="I6" s="622"/>
    </row>
    <row r="7" spans="1:9" ht="39.75" customHeight="1" x14ac:dyDescent="0.25">
      <c r="A7" s="611" t="s">
        <v>1</v>
      </c>
      <c r="B7" s="613" t="s">
        <v>2</v>
      </c>
      <c r="C7" s="615"/>
      <c r="D7" s="617" t="s">
        <v>50</v>
      </c>
      <c r="E7" s="619" t="s">
        <v>19</v>
      </c>
      <c r="F7" s="619"/>
      <c r="G7" s="619"/>
      <c r="H7" s="619"/>
      <c r="I7" s="620"/>
    </row>
    <row r="8" spans="1:9" ht="100.15" customHeight="1" x14ac:dyDescent="0.25">
      <c r="A8" s="612"/>
      <c r="B8" s="614"/>
      <c r="C8" s="616"/>
      <c r="D8" s="618"/>
      <c r="E8" s="338" t="s">
        <v>28</v>
      </c>
      <c r="F8" s="338" t="s">
        <v>49</v>
      </c>
      <c r="G8" s="338" t="s">
        <v>205</v>
      </c>
      <c r="H8" s="337" t="str">
        <f>'Лист1 '!H17</f>
        <v>Стоимость по ФГИС ЦС Москва, 1-й квартал 2026г.,
руб. (сплит-форма Минстрой)</v>
      </c>
      <c r="I8" s="336" t="s">
        <v>47</v>
      </c>
    </row>
    <row r="9" spans="1:9" s="280" customFormat="1" ht="50.25" customHeight="1" x14ac:dyDescent="0.2">
      <c r="A9" s="379" t="s">
        <v>4</v>
      </c>
      <c r="B9" s="296" t="s">
        <v>41</v>
      </c>
      <c r="C9" s="294"/>
      <c r="D9" s="293">
        <f>D10+D11+D12+D13</f>
        <v>752.33</v>
      </c>
      <c r="E9" s="334" t="s">
        <v>204</v>
      </c>
      <c r="F9" s="333" t="s">
        <v>5</v>
      </c>
      <c r="G9" s="332">
        <f>G10+G11+G12+G13</f>
        <v>1.04</v>
      </c>
      <c r="H9" s="292"/>
      <c r="I9" s="291"/>
    </row>
    <row r="10" spans="1:9" s="280" customFormat="1" ht="15.75" x14ac:dyDescent="0.2">
      <c r="A10" s="381" t="s">
        <v>42</v>
      </c>
      <c r="B10" s="331" t="s">
        <v>151</v>
      </c>
      <c r="C10" s="294"/>
      <c r="D10" s="324">
        <f>G10*H10</f>
        <v>500.15</v>
      </c>
      <c r="E10" s="329" t="s">
        <v>151</v>
      </c>
      <c r="F10" s="322" t="s">
        <v>5</v>
      </c>
      <c r="G10" s="321">
        <v>0.78</v>
      </c>
      <c r="H10" s="328">
        <f>'Лист1 '!I2</f>
        <v>641.22</v>
      </c>
      <c r="I10" s="298" t="s">
        <v>34</v>
      </c>
    </row>
    <row r="11" spans="1:9" s="280" customFormat="1" x14ac:dyDescent="0.2">
      <c r="A11" s="381" t="s">
        <v>43</v>
      </c>
      <c r="B11" s="330" t="str">
        <f>E11</f>
        <v>Средний разряд машинистов 6,0</v>
      </c>
      <c r="C11" s="294"/>
      <c r="D11" s="324">
        <f>G11*H11</f>
        <v>252.18</v>
      </c>
      <c r="E11" s="329" t="s">
        <v>203</v>
      </c>
      <c r="F11" s="322" t="s">
        <v>5</v>
      </c>
      <c r="G11" s="321">
        <v>0.26</v>
      </c>
      <c r="H11" s="328">
        <f>'Лист1 '!I8</f>
        <v>969.91</v>
      </c>
      <c r="I11" s="298" t="s">
        <v>202</v>
      </c>
    </row>
    <row r="12" spans="1:9" s="280" customFormat="1" x14ac:dyDescent="0.2">
      <c r="A12" s="381"/>
      <c r="B12" s="326"/>
      <c r="C12" s="294"/>
      <c r="D12" s="324"/>
      <c r="E12" s="323"/>
      <c r="F12" s="322"/>
      <c r="G12" s="321"/>
      <c r="H12" s="320"/>
      <c r="I12" s="319"/>
    </row>
    <row r="13" spans="1:9" s="280" customFormat="1" x14ac:dyDescent="0.2">
      <c r="A13" s="381"/>
      <c r="B13" s="326"/>
      <c r="C13" s="294"/>
      <c r="D13" s="324"/>
      <c r="E13" s="323"/>
      <c r="F13" s="322"/>
      <c r="G13" s="321"/>
      <c r="H13" s="320"/>
      <c r="I13" s="319"/>
    </row>
    <row r="14" spans="1:9" s="280" customFormat="1" ht="14.25" x14ac:dyDescent="0.2">
      <c r="A14" s="379" t="s">
        <v>6</v>
      </c>
      <c r="B14" s="296" t="s">
        <v>8</v>
      </c>
      <c r="C14" s="294">
        <v>0.66859999999999997</v>
      </c>
      <c r="D14" s="293">
        <f>D9*C14</f>
        <v>503.01</v>
      </c>
      <c r="E14" s="318"/>
      <c r="F14" s="317"/>
      <c r="G14" s="317"/>
      <c r="H14" s="316"/>
      <c r="I14" s="315"/>
    </row>
    <row r="15" spans="1:9" ht="31.5" customHeight="1" x14ac:dyDescent="0.25">
      <c r="A15" s="379" t="s">
        <v>17</v>
      </c>
      <c r="B15" s="314" t="s">
        <v>46</v>
      </c>
      <c r="C15" s="304"/>
      <c r="D15" s="312">
        <f>SUM(D16:D16)</f>
        <v>423.68</v>
      </c>
      <c r="E15" s="311"/>
      <c r="F15" s="300"/>
      <c r="G15" s="310"/>
      <c r="H15" s="309"/>
      <c r="I15" s="308"/>
    </row>
    <row r="16" spans="1:9" ht="34.15" customHeight="1" x14ac:dyDescent="0.25">
      <c r="A16" s="380" t="s">
        <v>167</v>
      </c>
      <c r="B16" s="373" t="str">
        <f>E16</f>
        <v>Краны на автомобильном ходу, грузоподъемность 16 т</v>
      </c>
      <c r="C16" s="304"/>
      <c r="D16" s="303">
        <f>G16*H16</f>
        <v>423.68</v>
      </c>
      <c r="E16" s="302" t="str">
        <f>'Лист1 '!C15</f>
        <v>Краны на автомобильном ходу, грузоподъемность 16 т</v>
      </c>
      <c r="F16" s="301" t="s">
        <v>10</v>
      </c>
      <c r="G16" s="300">
        <v>0.26</v>
      </c>
      <c r="H16" s="552">
        <f>'Лист1 '!I15</f>
        <v>1629.55</v>
      </c>
      <c r="I16" s="298" t="str">
        <f>'Лист1 '!B15</f>
        <v>91.05.05-015</v>
      </c>
    </row>
    <row r="17" spans="1:9" s="280" customFormat="1" ht="36.6" customHeight="1" x14ac:dyDescent="0.2">
      <c r="A17" s="379" t="s">
        <v>7</v>
      </c>
      <c r="B17" s="296" t="s">
        <v>11</v>
      </c>
      <c r="C17" s="378">
        <v>0.15</v>
      </c>
      <c r="D17" s="293">
        <f>D9*C17</f>
        <v>112.85</v>
      </c>
      <c r="E17" s="292"/>
      <c r="F17" s="292"/>
      <c r="G17" s="292"/>
      <c r="H17" s="292"/>
      <c r="I17" s="291"/>
    </row>
    <row r="18" spans="1:9" s="280" customFormat="1" ht="27.6" customHeight="1" thickBot="1" x14ac:dyDescent="0.25">
      <c r="A18" s="383"/>
      <c r="B18" s="382" t="s">
        <v>12</v>
      </c>
      <c r="C18" s="346"/>
      <c r="D18" s="345">
        <f>D9+D14+D15+D17</f>
        <v>1791.87</v>
      </c>
      <c r="E18" s="285"/>
      <c r="F18" s="284"/>
      <c r="G18" s="283"/>
      <c r="H18" s="282"/>
      <c r="I18" s="281"/>
    </row>
    <row r="19" spans="1:9" s="272" customFormat="1" ht="60.6" customHeight="1" thickBot="1" x14ac:dyDescent="0.3">
      <c r="A19" s="376"/>
      <c r="B19" s="375" t="str">
        <f>'Лист1 '!H19</f>
        <v>Итого без НДС с учетом корректирующего коэффициента, приводящего к стоимости по договору аналогу:</v>
      </c>
      <c r="C19" s="375">
        <v>0.86146999999999996</v>
      </c>
      <c r="D19" s="374">
        <f>D18*C19</f>
        <v>1543.64</v>
      </c>
      <c r="E19" s="273"/>
    </row>
    <row r="20" spans="1:9" ht="15" customHeight="1" x14ac:dyDescent="0.25">
      <c r="B20" s="341"/>
      <c r="C20" s="260"/>
    </row>
    <row r="21" spans="1:9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9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9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4">
    <mergeCell ref="F6:G6"/>
    <mergeCell ref="H6:I6"/>
    <mergeCell ref="G1:I1"/>
    <mergeCell ref="A2:I2"/>
    <mergeCell ref="A3:B3"/>
    <mergeCell ref="A4:I4"/>
    <mergeCell ref="A5:I5"/>
    <mergeCell ref="B21:I21"/>
    <mergeCell ref="B23:I23"/>
    <mergeCell ref="A7:A8"/>
    <mergeCell ref="B7:B8"/>
    <mergeCell ref="C7:C8"/>
    <mergeCell ref="D7:D8"/>
    <mergeCell ref="E7:I7"/>
  </mergeCells>
  <pageMargins left="0.7" right="0.7" top="0.75" bottom="0.75" header="0.3" footer="0.3"/>
  <pageSetup paperSize="9" scale="75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topLeftCell="A7" zoomScale="80" zoomScaleNormal="80" workbookViewId="0">
      <selection activeCell="A3" sqref="A3:B3"/>
    </sheetView>
  </sheetViews>
  <sheetFormatPr defaultColWidth="9.140625" defaultRowHeight="15" x14ac:dyDescent="0.25"/>
  <cols>
    <col min="1" max="1" width="4.7109375" style="2" customWidth="1"/>
    <col min="2" max="2" width="47.42578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201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88"/>
      <c r="D3" s="2"/>
    </row>
    <row r="4" spans="1:10" x14ac:dyDescent="0.25">
      <c r="A4" s="567" t="s">
        <v>109</v>
      </c>
      <c r="B4" s="567"/>
      <c r="C4" s="567"/>
      <c r="D4" s="567"/>
      <c r="E4" s="567"/>
      <c r="F4" s="567"/>
      <c r="G4" s="567"/>
      <c r="H4" s="567"/>
      <c r="I4" s="567"/>
      <c r="J4" s="567"/>
    </row>
    <row r="5" spans="1:10" s="3" customFormat="1" ht="48.75" customHeight="1" x14ac:dyDescent="0.2">
      <c r="A5" s="568" t="s">
        <v>94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110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108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6335.02</v>
      </c>
      <c r="F9" s="39" t="s">
        <v>95</v>
      </c>
      <c r="G9" s="40" t="s">
        <v>5</v>
      </c>
      <c r="H9" s="41">
        <f>H10+H11+H12+H13</f>
        <v>7.82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5302.49</v>
      </c>
      <c r="F10" s="87" t="s">
        <v>97</v>
      </c>
      <c r="G10" s="45" t="s">
        <v>5</v>
      </c>
      <c r="H10" s="46">
        <v>6.39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1032.53</v>
      </c>
      <c r="F11" s="87" t="s">
        <v>65</v>
      </c>
      <c r="G11" s="45" t="s">
        <v>5</v>
      </c>
      <c r="H11" s="46">
        <v>1.43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5828.22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2169.04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2169.04</v>
      </c>
      <c r="F16" s="67" t="s">
        <v>100</v>
      </c>
      <c r="G16" s="56" t="s">
        <v>10</v>
      </c>
      <c r="H16" s="57">
        <v>1.43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2787.41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17119.689999999999</v>
      </c>
      <c r="F18" s="59"/>
      <c r="G18" s="60"/>
      <c r="H18" s="61"/>
      <c r="I18" s="62"/>
      <c r="J18" s="63"/>
    </row>
    <row r="19" spans="1:10" ht="36.6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0.75700000000000001</v>
      </c>
      <c r="E19" s="185">
        <f>E18*D19</f>
        <v>12959.61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35"/>
  <sheetViews>
    <sheetView topLeftCell="A16" zoomScale="80" zoomScaleNormal="80" workbookViewId="0">
      <selection activeCell="C28" sqref="C28"/>
    </sheetView>
  </sheetViews>
  <sheetFormatPr defaultColWidth="9.140625" defaultRowHeight="15" x14ac:dyDescent="0.25"/>
  <cols>
    <col min="1" max="1" width="4.7109375" style="260" customWidth="1"/>
    <col min="2" max="2" width="47.42578125" style="260" customWidth="1"/>
    <col min="3" max="3" width="19.285156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23" t="s">
        <v>0</v>
      </c>
      <c r="I1" s="623"/>
      <c r="J1" s="623"/>
    </row>
    <row r="2" spans="1:10" ht="18.75" customHeight="1" x14ac:dyDescent="0.3">
      <c r="A2" s="591" t="s">
        <v>201</v>
      </c>
      <c r="B2" s="591"/>
      <c r="C2" s="591"/>
      <c r="D2" s="591"/>
      <c r="E2" s="591"/>
      <c r="F2" s="591"/>
      <c r="G2" s="591"/>
      <c r="H2" s="591"/>
      <c r="I2" s="591"/>
      <c r="J2" s="591"/>
    </row>
    <row r="3" spans="1:10" x14ac:dyDescent="0.25">
      <c r="A3" s="624"/>
      <c r="B3" s="624"/>
      <c r="C3" s="340"/>
      <c r="D3" s="260"/>
    </row>
    <row r="4" spans="1:10" x14ac:dyDescent="0.25">
      <c r="A4" s="624" t="s">
        <v>109</v>
      </c>
      <c r="B4" s="624"/>
      <c r="C4" s="624"/>
      <c r="D4" s="624"/>
      <c r="E4" s="624"/>
      <c r="F4" s="624"/>
      <c r="G4" s="624"/>
      <c r="H4" s="624"/>
      <c r="I4" s="624"/>
      <c r="J4" s="624"/>
    </row>
    <row r="5" spans="1:10" s="280" customFormat="1" ht="48.75" customHeight="1" x14ac:dyDescent="0.2">
      <c r="A5" s="623" t="s">
        <v>194</v>
      </c>
      <c r="B5" s="626"/>
      <c r="C5" s="626"/>
      <c r="D5" s="626"/>
      <c r="E5" s="626"/>
      <c r="F5" s="626"/>
      <c r="G5" s="626"/>
      <c r="H5" s="626"/>
      <c r="I5" s="626"/>
      <c r="J5" s="626"/>
    </row>
    <row r="6" spans="1:10" ht="16.5" thickBot="1" x14ac:dyDescent="0.3">
      <c r="A6" s="339"/>
      <c r="B6" s="339"/>
      <c r="C6" s="339"/>
      <c r="D6" s="260"/>
      <c r="G6" s="621" t="s">
        <v>18</v>
      </c>
      <c r="H6" s="621"/>
      <c r="I6" s="622" t="s">
        <v>110</v>
      </c>
      <c r="J6" s="622"/>
    </row>
    <row r="7" spans="1:10" ht="39.75" customHeight="1" x14ac:dyDescent="0.25">
      <c r="A7" s="627" t="s">
        <v>1</v>
      </c>
      <c r="B7" s="613" t="s">
        <v>2</v>
      </c>
      <c r="C7" s="629" t="str">
        <f>'Лист1 '!H21</f>
        <v>Примечание</v>
      </c>
      <c r="D7" s="615"/>
      <c r="E7" s="617" t="s">
        <v>50</v>
      </c>
      <c r="F7" s="619" t="s">
        <v>19</v>
      </c>
      <c r="G7" s="619"/>
      <c r="H7" s="619"/>
      <c r="I7" s="619"/>
      <c r="J7" s="620"/>
    </row>
    <row r="8" spans="1:10" ht="100.15" customHeight="1" x14ac:dyDescent="0.25">
      <c r="A8" s="628"/>
      <c r="B8" s="614"/>
      <c r="C8" s="630"/>
      <c r="D8" s="616"/>
      <c r="E8" s="618"/>
      <c r="F8" s="338" t="s">
        <v>28</v>
      </c>
      <c r="G8" s="338" t="s">
        <v>49</v>
      </c>
      <c r="H8" s="338" t="s">
        <v>108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</f>
        <v>6335.02</v>
      </c>
      <c r="F9" s="334" t="s">
        <v>95</v>
      </c>
      <c r="G9" s="333" t="s">
        <v>5</v>
      </c>
      <c r="H9" s="332">
        <f>H10+H11+H12+H13</f>
        <v>7.82</v>
      </c>
      <c r="I9" s="292"/>
      <c r="J9" s="291"/>
    </row>
    <row r="10" spans="1:10" s="280" customFormat="1" ht="15.75" x14ac:dyDescent="0.2">
      <c r="A10" s="327" t="s">
        <v>42</v>
      </c>
      <c r="B10" s="331" t="s">
        <v>97</v>
      </c>
      <c r="C10" s="325"/>
      <c r="D10" s="294"/>
      <c r="E10" s="324">
        <f>H10*I10</f>
        <v>5302.49</v>
      </c>
      <c r="F10" s="329" t="s">
        <v>97</v>
      </c>
      <c r="G10" s="322" t="s">
        <v>5</v>
      </c>
      <c r="H10" s="321">
        <v>6.39</v>
      </c>
      <c r="I10" s="328">
        <f>'Лист1 '!I4</f>
        <v>829.81</v>
      </c>
      <c r="J10" s="298" t="s">
        <v>96</v>
      </c>
    </row>
    <row r="11" spans="1:10" s="280" customFormat="1" x14ac:dyDescent="0.2">
      <c r="A11" s="327" t="s">
        <v>43</v>
      </c>
      <c r="B11" s="330" t="str">
        <f>F11</f>
        <v>Средний разряд машинистов 4,0</v>
      </c>
      <c r="C11" s="325"/>
      <c r="D11" s="294"/>
      <c r="E11" s="324">
        <f>H11*I11</f>
        <v>1032.53</v>
      </c>
      <c r="F11" s="329" t="s">
        <v>65</v>
      </c>
      <c r="G11" s="322" t="s">
        <v>5</v>
      </c>
      <c r="H11" s="321">
        <v>1.43</v>
      </c>
      <c r="I11" s="328">
        <f>'Лист1 '!I7</f>
        <v>722.05</v>
      </c>
      <c r="J11" s="298" t="s">
        <v>66</v>
      </c>
    </row>
    <row r="12" spans="1:10" s="280" customFormat="1" x14ac:dyDescent="0.2">
      <c r="A12" s="327"/>
      <c r="B12" s="326"/>
      <c r="C12" s="325"/>
      <c r="D12" s="294"/>
      <c r="E12" s="324"/>
      <c r="F12" s="323"/>
      <c r="G12" s="322"/>
      <c r="H12" s="321"/>
      <c r="I12" s="320"/>
      <c r="J12" s="319"/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ht="33.75" x14ac:dyDescent="0.2">
      <c r="A14" s="297" t="s">
        <v>6</v>
      </c>
      <c r="B14" s="296" t="s">
        <v>8</v>
      </c>
      <c r="C14" s="295" t="s">
        <v>102</v>
      </c>
      <c r="D14" s="294">
        <v>0.92</v>
      </c>
      <c r="E14" s="293">
        <f>E9*D14</f>
        <v>5828.22</v>
      </c>
      <c r="F14" s="318"/>
      <c r="G14" s="317"/>
      <c r="H14" s="317"/>
      <c r="I14" s="316"/>
      <c r="J14" s="315"/>
    </row>
    <row r="15" spans="1:10" ht="31.5" customHeight="1" x14ac:dyDescent="0.25">
      <c r="A15" s="297" t="s">
        <v>17</v>
      </c>
      <c r="B15" s="314" t="s">
        <v>46</v>
      </c>
      <c r="C15" s="313"/>
      <c r="D15" s="304"/>
      <c r="E15" s="312">
        <f>SUM(E16:E16)</f>
        <v>2169.04</v>
      </c>
      <c r="F15" s="311"/>
      <c r="G15" s="300"/>
      <c r="H15" s="310"/>
      <c r="I15" s="309"/>
      <c r="J15" s="308"/>
    </row>
    <row r="16" spans="1:10" ht="60" x14ac:dyDescent="0.25">
      <c r="A16" s="307" t="s">
        <v>167</v>
      </c>
      <c r="B16" s="306" t="s">
        <v>100</v>
      </c>
      <c r="C16" s="305"/>
      <c r="D16" s="304"/>
      <c r="E16" s="303">
        <f>H16*I16</f>
        <v>2169.04</v>
      </c>
      <c r="F16" s="302" t="s">
        <v>100</v>
      </c>
      <c r="G16" s="301" t="s">
        <v>10</v>
      </c>
      <c r="H16" s="300">
        <v>1.43</v>
      </c>
      <c r="I16" s="299">
        <f>'Лист1 '!I14</f>
        <v>1516.81</v>
      </c>
      <c r="J16" s="298" t="s">
        <v>99</v>
      </c>
    </row>
    <row r="17" spans="1:10" s="280" customFormat="1" ht="33.75" x14ac:dyDescent="0.2">
      <c r="A17" s="297" t="s">
        <v>7</v>
      </c>
      <c r="B17" s="296" t="s">
        <v>11</v>
      </c>
      <c r="C17" s="295" t="s">
        <v>103</v>
      </c>
      <c r="D17" s="294">
        <v>0.44</v>
      </c>
      <c r="E17" s="293">
        <f>E9*D17</f>
        <v>2787.41</v>
      </c>
      <c r="F17" s="292"/>
      <c r="G17" s="292"/>
      <c r="H17" s="292"/>
      <c r="I17" s="292"/>
      <c r="J17" s="291"/>
    </row>
    <row r="18" spans="1:10" s="280" customFormat="1" ht="21.75" customHeight="1" thickBot="1" x14ac:dyDescent="0.25">
      <c r="A18" s="290"/>
      <c r="B18" s="289" t="s">
        <v>12</v>
      </c>
      <c r="C18" s="288"/>
      <c r="D18" s="287"/>
      <c r="E18" s="286">
        <f>E9+E14+E15+E17</f>
        <v>17119.689999999999</v>
      </c>
      <c r="F18" s="285"/>
      <c r="G18" s="284"/>
      <c r="H18" s="283"/>
      <c r="I18" s="282"/>
      <c r="J18" s="281"/>
    </row>
    <row r="19" spans="1:10" ht="36.6" customHeight="1" thickBot="1" x14ac:dyDescent="0.3">
      <c r="A19" s="279"/>
      <c r="B19" s="635" t="str">
        <f>'Лист1 '!H19</f>
        <v>Итого без НДС с учетом корректирующего коэффициента, приводящего к стоимости по договору аналогу:</v>
      </c>
      <c r="C19" s="635"/>
      <c r="D19" s="278">
        <v>0.75700000000000001</v>
      </c>
      <c r="E19" s="277">
        <f>E18*D19</f>
        <v>12959.61</v>
      </c>
    </row>
    <row r="20" spans="1:10" s="272" customFormat="1" ht="20.45" customHeight="1" x14ac:dyDescent="0.25">
      <c r="A20" s="276"/>
      <c r="B20" s="275"/>
      <c r="C20" s="274"/>
      <c r="F20" s="273"/>
    </row>
    <row r="21" spans="1:10" x14ac:dyDescent="0.25">
      <c r="B21" s="631" t="s">
        <v>193</v>
      </c>
      <c r="C21" s="632"/>
      <c r="D21" s="632"/>
      <c r="E21" s="633"/>
    </row>
    <row r="22" spans="1:10" ht="77.45" customHeight="1" x14ac:dyDescent="0.25">
      <c r="B22" s="266" t="s">
        <v>192</v>
      </c>
      <c r="C22" s="266" t="s">
        <v>191</v>
      </c>
      <c r="D22" s="266" t="s">
        <v>190</v>
      </c>
      <c r="E22" s="266" t="s">
        <v>189</v>
      </c>
      <c r="F22" s="271"/>
      <c r="G22" s="271"/>
      <c r="H22" s="271"/>
      <c r="I22" s="271"/>
    </row>
    <row r="23" spans="1:10" ht="25.5" x14ac:dyDescent="0.25">
      <c r="B23" s="270" t="s">
        <v>188</v>
      </c>
      <c r="C23" s="269">
        <f>D23*E23</f>
        <v>12959.6</v>
      </c>
      <c r="D23" s="634">
        <f>E19/E23</f>
        <v>6084.32</v>
      </c>
      <c r="E23" s="263">
        <v>2.13</v>
      </c>
      <c r="F23" s="549"/>
    </row>
    <row r="24" spans="1:10" ht="22.15" customHeight="1" x14ac:dyDescent="0.25">
      <c r="B24" s="270" t="s">
        <v>187</v>
      </c>
      <c r="C24" s="269"/>
      <c r="D24" s="634"/>
      <c r="E24" s="263"/>
      <c r="F24" s="549"/>
      <c r="G24" s="268"/>
      <c r="H24" s="268"/>
      <c r="I24" s="268"/>
    </row>
    <row r="25" spans="1:10" ht="25.15" customHeight="1" x14ac:dyDescent="0.25">
      <c r="B25" s="267" t="s">
        <v>186</v>
      </c>
      <c r="C25" s="264">
        <f>D23*E25</f>
        <v>1825.3</v>
      </c>
      <c r="D25" s="634"/>
      <c r="E25" s="266">
        <v>0.3</v>
      </c>
      <c r="F25" s="549"/>
    </row>
    <row r="26" spans="1:10" ht="35.450000000000003" customHeight="1" x14ac:dyDescent="0.25">
      <c r="B26" s="265" t="s">
        <v>185</v>
      </c>
      <c r="C26" s="264">
        <f>D23*E26</f>
        <v>3650.59</v>
      </c>
      <c r="D26" s="634"/>
      <c r="E26" s="263">
        <v>0.6</v>
      </c>
      <c r="F26" s="549"/>
    </row>
    <row r="27" spans="1:10" ht="39.6" customHeight="1" x14ac:dyDescent="0.25">
      <c r="B27" s="265" t="s">
        <v>184</v>
      </c>
      <c r="C27" s="264">
        <f>D23*E27</f>
        <v>3224.69</v>
      </c>
      <c r="D27" s="634"/>
      <c r="E27" s="263">
        <v>0.53</v>
      </c>
      <c r="F27" s="549"/>
    </row>
    <row r="28" spans="1:10" ht="35.450000000000003" customHeight="1" x14ac:dyDescent="0.25">
      <c r="B28" s="265" t="s">
        <v>183</v>
      </c>
      <c r="C28" s="264">
        <f>D23*E28</f>
        <v>4259.0200000000004</v>
      </c>
      <c r="D28" s="634"/>
      <c r="E28" s="263">
        <v>0.7</v>
      </c>
      <c r="F28" s="549"/>
    </row>
    <row r="29" spans="1:10" x14ac:dyDescent="0.25">
      <c r="F29" s="549"/>
    </row>
    <row r="31" spans="1:10" x14ac:dyDescent="0.25">
      <c r="B31" s="260" t="s">
        <v>182</v>
      </c>
    </row>
    <row r="33" spans="2:9" s="198" customFormat="1" x14ac:dyDescent="0.25">
      <c r="B33" s="573" t="s">
        <v>326</v>
      </c>
      <c r="C33" s="574"/>
      <c r="D33" s="574"/>
      <c r="E33" s="574"/>
      <c r="F33" s="574"/>
      <c r="G33" s="574"/>
      <c r="H33" s="574"/>
      <c r="I33" s="574"/>
    </row>
    <row r="34" spans="2:9" s="198" customFormat="1" x14ac:dyDescent="0.25">
      <c r="B34" s="236"/>
      <c r="C34" s="236"/>
      <c r="D34" s="237"/>
      <c r="E34" s="238"/>
      <c r="F34" s="238"/>
      <c r="G34" s="238"/>
      <c r="H34" s="238"/>
      <c r="I34" s="238"/>
    </row>
    <row r="35" spans="2:9" s="198" customFormat="1" x14ac:dyDescent="0.25">
      <c r="B35" s="575" t="s">
        <v>175</v>
      </c>
      <c r="C35" s="575"/>
      <c r="D35" s="575"/>
      <c r="E35" s="575"/>
      <c r="F35" s="575"/>
      <c r="G35" s="575"/>
      <c r="H35" s="575"/>
      <c r="I35" s="575"/>
    </row>
  </sheetData>
  <mergeCells count="18">
    <mergeCell ref="B33:I33"/>
    <mergeCell ref="B35:I35"/>
    <mergeCell ref="B21:E21"/>
    <mergeCell ref="D23:D28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6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3"/>
  <sheetViews>
    <sheetView zoomScale="80" zoomScaleNormal="80" workbookViewId="0">
      <selection activeCell="F19" sqref="F19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6.855468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209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88"/>
      <c r="D3" s="2"/>
    </row>
    <row r="4" spans="1:10" x14ac:dyDescent="0.25">
      <c r="A4" s="590" t="s">
        <v>112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94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110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113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9779.7000000000007</v>
      </c>
      <c r="F9" s="39" t="s">
        <v>95</v>
      </c>
      <c r="G9" s="40" t="s">
        <v>5</v>
      </c>
      <c r="H9" s="41">
        <f>H10+H11+H12+H13</f>
        <v>12.04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8364.48</v>
      </c>
      <c r="F10" s="87" t="s">
        <v>97</v>
      </c>
      <c r="G10" s="45" t="s">
        <v>5</v>
      </c>
      <c r="H10" s="46">
        <v>10.08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1415.22</v>
      </c>
      <c r="F11" s="87" t="s">
        <v>65</v>
      </c>
      <c r="G11" s="45" t="s">
        <v>5</v>
      </c>
      <c r="H11" s="46">
        <v>1.96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8997.32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2972.95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2972.95</v>
      </c>
      <c r="F16" s="67" t="s">
        <v>100</v>
      </c>
      <c r="G16" s="56" t="s">
        <v>10</v>
      </c>
      <c r="H16" s="57">
        <v>1.96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4303.07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26053.040000000001</v>
      </c>
      <c r="F18" s="59"/>
      <c r="G18" s="60"/>
      <c r="H18" s="61"/>
      <c r="I18" s="62"/>
      <c r="J18" s="63"/>
    </row>
    <row r="19" spans="1:10" ht="39.6" customHeight="1" x14ac:dyDescent="0.25">
      <c r="A19" s="184"/>
      <c r="B19" s="576" t="str">
        <f>'Лист1 (5)'!H17</f>
        <v>Итого без НДС с учетом корректирующего коэффициента, приводящего к стоимости по договору аналогу:</v>
      </c>
      <c r="C19" s="577"/>
      <c r="D19" s="188">
        <v>0.72824350000000004</v>
      </c>
      <c r="E19" s="185">
        <f>E18*D19</f>
        <v>18972.96</v>
      </c>
    </row>
    <row r="20" spans="1:10" s="8" customFormat="1" ht="20.45" customHeight="1" x14ac:dyDescent="0.25">
      <c r="A20" s="7"/>
      <c r="B20" s="89"/>
      <c r="C20" s="90"/>
      <c r="F20" s="9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6">
    <mergeCell ref="B21:I21"/>
    <mergeCell ref="B23:I23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37"/>
  <sheetViews>
    <sheetView zoomScale="80" zoomScaleNormal="80" workbookViewId="0">
      <selection activeCell="I33" sqref="I33"/>
    </sheetView>
  </sheetViews>
  <sheetFormatPr defaultColWidth="9.140625" defaultRowHeight="15" x14ac:dyDescent="0.25"/>
  <cols>
    <col min="1" max="1" width="4.7109375" style="260" customWidth="1"/>
    <col min="2" max="2" width="45.28515625" style="260" customWidth="1"/>
    <col min="3" max="3" width="19.285156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23" t="s">
        <v>0</v>
      </c>
      <c r="I1" s="623"/>
      <c r="J1" s="623"/>
    </row>
    <row r="2" spans="1:10" ht="18.75" customHeight="1" x14ac:dyDescent="0.3">
      <c r="A2" s="591" t="s">
        <v>209</v>
      </c>
      <c r="B2" s="591"/>
      <c r="C2" s="591"/>
      <c r="D2" s="591"/>
      <c r="E2" s="591"/>
      <c r="F2" s="591"/>
      <c r="G2" s="591"/>
      <c r="H2" s="591"/>
      <c r="I2" s="591"/>
      <c r="J2" s="591"/>
    </row>
    <row r="3" spans="1:10" x14ac:dyDescent="0.25">
      <c r="A3" s="624"/>
      <c r="B3" s="624"/>
      <c r="C3" s="340"/>
      <c r="D3" s="260"/>
    </row>
    <row r="4" spans="1:10" x14ac:dyDescent="0.25">
      <c r="A4" s="625" t="s">
        <v>112</v>
      </c>
      <c r="B4" s="625"/>
      <c r="C4" s="625"/>
      <c r="D4" s="625"/>
      <c r="E4" s="625"/>
      <c r="F4" s="625"/>
      <c r="G4" s="625"/>
      <c r="H4" s="625"/>
      <c r="I4" s="625"/>
      <c r="J4" s="625"/>
    </row>
    <row r="5" spans="1:10" s="280" customFormat="1" ht="48.75" customHeight="1" x14ac:dyDescent="0.2">
      <c r="A5" s="623" t="s">
        <v>194</v>
      </c>
      <c r="B5" s="626"/>
      <c r="C5" s="626"/>
      <c r="D5" s="626"/>
      <c r="E5" s="626"/>
      <c r="F5" s="626"/>
      <c r="G5" s="626"/>
      <c r="H5" s="626"/>
      <c r="I5" s="626"/>
      <c r="J5" s="626"/>
    </row>
    <row r="6" spans="1:10" ht="16.5" thickBot="1" x14ac:dyDescent="0.3">
      <c r="A6" s="339"/>
      <c r="B6" s="339"/>
      <c r="C6" s="339"/>
      <c r="D6" s="260"/>
      <c r="G6" s="621" t="s">
        <v>18</v>
      </c>
      <c r="H6" s="621"/>
      <c r="I6" s="622" t="s">
        <v>110</v>
      </c>
      <c r="J6" s="622"/>
    </row>
    <row r="7" spans="1:10" ht="39.75" customHeight="1" x14ac:dyDescent="0.25">
      <c r="A7" s="627" t="s">
        <v>1</v>
      </c>
      <c r="B7" s="613" t="s">
        <v>2</v>
      </c>
      <c r="C7" s="629" t="str">
        <f>'Лист1 '!H21</f>
        <v>Примечание</v>
      </c>
      <c r="D7" s="615"/>
      <c r="E7" s="617" t="s">
        <v>50</v>
      </c>
      <c r="F7" s="619" t="s">
        <v>19</v>
      </c>
      <c r="G7" s="619"/>
      <c r="H7" s="619"/>
      <c r="I7" s="619"/>
      <c r="J7" s="620"/>
    </row>
    <row r="8" spans="1:10" ht="100.15" customHeight="1" x14ac:dyDescent="0.25">
      <c r="A8" s="628"/>
      <c r="B8" s="614"/>
      <c r="C8" s="630"/>
      <c r="D8" s="616"/>
      <c r="E8" s="618"/>
      <c r="F8" s="338" t="s">
        <v>28</v>
      </c>
      <c r="G8" s="338" t="s">
        <v>49</v>
      </c>
      <c r="H8" s="338" t="s">
        <v>113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</f>
        <v>9779.7000000000007</v>
      </c>
      <c r="F9" s="334" t="s">
        <v>95</v>
      </c>
      <c r="G9" s="333" t="s">
        <v>5</v>
      </c>
      <c r="H9" s="332">
        <f>H10+H11+H12+H13</f>
        <v>12.04</v>
      </c>
      <c r="I9" s="292"/>
      <c r="J9" s="291"/>
    </row>
    <row r="10" spans="1:10" s="280" customFormat="1" ht="15.75" x14ac:dyDescent="0.2">
      <c r="A10" s="327" t="s">
        <v>42</v>
      </c>
      <c r="B10" s="331" t="s">
        <v>97</v>
      </c>
      <c r="C10" s="325"/>
      <c r="D10" s="294"/>
      <c r="E10" s="324">
        <f>H10*I10</f>
        <v>8364.48</v>
      </c>
      <c r="F10" s="329" t="s">
        <v>97</v>
      </c>
      <c r="G10" s="322" t="s">
        <v>5</v>
      </c>
      <c r="H10" s="321">
        <v>10.08</v>
      </c>
      <c r="I10" s="328">
        <f>'Лист1 '!I4</f>
        <v>829.81</v>
      </c>
      <c r="J10" s="298" t="s">
        <v>96</v>
      </c>
    </row>
    <row r="11" spans="1:10" s="280" customFormat="1" x14ac:dyDescent="0.2">
      <c r="A11" s="327" t="s">
        <v>43</v>
      </c>
      <c r="B11" s="330" t="str">
        <f>F11</f>
        <v>Средний разряд машинистов 4,0</v>
      </c>
      <c r="C11" s="325"/>
      <c r="D11" s="294"/>
      <c r="E11" s="324">
        <f>H11*I11</f>
        <v>1415.22</v>
      </c>
      <c r="F11" s="329" t="s">
        <v>65</v>
      </c>
      <c r="G11" s="322" t="s">
        <v>5</v>
      </c>
      <c r="H11" s="321">
        <v>1.96</v>
      </c>
      <c r="I11" s="328">
        <f>'Лист1 '!I7</f>
        <v>722.05</v>
      </c>
      <c r="J11" s="298" t="s">
        <v>66</v>
      </c>
    </row>
    <row r="12" spans="1:10" s="280" customFormat="1" x14ac:dyDescent="0.2">
      <c r="A12" s="327"/>
      <c r="B12" s="326"/>
      <c r="C12" s="325"/>
      <c r="D12" s="294"/>
      <c r="E12" s="324"/>
      <c r="F12" s="323"/>
      <c r="G12" s="322"/>
      <c r="H12" s="321"/>
      <c r="I12" s="320"/>
      <c r="J12" s="319"/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ht="33.75" x14ac:dyDescent="0.2">
      <c r="A14" s="297" t="s">
        <v>6</v>
      </c>
      <c r="B14" s="296" t="s">
        <v>8</v>
      </c>
      <c r="C14" s="295" t="s">
        <v>102</v>
      </c>
      <c r="D14" s="294">
        <v>0.92</v>
      </c>
      <c r="E14" s="293">
        <f>E9*D14</f>
        <v>8997.32</v>
      </c>
      <c r="F14" s="318"/>
      <c r="G14" s="317"/>
      <c r="H14" s="317"/>
      <c r="I14" s="316"/>
      <c r="J14" s="315"/>
    </row>
    <row r="15" spans="1:10" ht="31.5" customHeight="1" x14ac:dyDescent="0.25">
      <c r="A15" s="297" t="s">
        <v>17</v>
      </c>
      <c r="B15" s="314" t="s">
        <v>46</v>
      </c>
      <c r="C15" s="313"/>
      <c r="D15" s="304"/>
      <c r="E15" s="312">
        <f>SUM(E16:E16)</f>
        <v>2972.95</v>
      </c>
      <c r="F15" s="311"/>
      <c r="G15" s="300"/>
      <c r="H15" s="310"/>
      <c r="I15" s="309"/>
      <c r="J15" s="308"/>
    </row>
    <row r="16" spans="1:10" ht="60" x14ac:dyDescent="0.25">
      <c r="A16" s="307" t="s">
        <v>167</v>
      </c>
      <c r="B16" s="306" t="s">
        <v>100</v>
      </c>
      <c r="C16" s="305"/>
      <c r="D16" s="304"/>
      <c r="E16" s="303">
        <f>H16*I16</f>
        <v>2972.95</v>
      </c>
      <c r="F16" s="302" t="s">
        <v>100</v>
      </c>
      <c r="G16" s="301" t="s">
        <v>10</v>
      </c>
      <c r="H16" s="300">
        <v>1.96</v>
      </c>
      <c r="I16" s="299">
        <f>'Лист1 '!I14</f>
        <v>1516.81</v>
      </c>
      <c r="J16" s="298" t="s">
        <v>99</v>
      </c>
    </row>
    <row r="17" spans="1:10" s="280" customFormat="1" ht="33.75" x14ac:dyDescent="0.2">
      <c r="A17" s="297" t="s">
        <v>7</v>
      </c>
      <c r="B17" s="296" t="s">
        <v>11</v>
      </c>
      <c r="C17" s="295" t="s">
        <v>103</v>
      </c>
      <c r="D17" s="294">
        <v>0.44</v>
      </c>
      <c r="E17" s="293">
        <f>E9*D17</f>
        <v>4303.07</v>
      </c>
      <c r="F17" s="292"/>
      <c r="G17" s="292"/>
      <c r="H17" s="292"/>
      <c r="I17" s="292"/>
      <c r="J17" s="291"/>
    </row>
    <row r="18" spans="1:10" s="280" customFormat="1" ht="21.75" customHeight="1" thickBot="1" x14ac:dyDescent="0.25">
      <c r="A18" s="290"/>
      <c r="B18" s="289" t="s">
        <v>12</v>
      </c>
      <c r="C18" s="288"/>
      <c r="D18" s="287"/>
      <c r="E18" s="286">
        <f>E9+E14+E15+E17</f>
        <v>26053.040000000001</v>
      </c>
      <c r="F18" s="285"/>
      <c r="G18" s="284"/>
      <c r="H18" s="283"/>
      <c r="I18" s="282"/>
      <c r="J18" s="281"/>
    </row>
    <row r="19" spans="1:10" ht="39.6" customHeight="1" thickBot="1" x14ac:dyDescent="0.3">
      <c r="A19" s="279"/>
      <c r="B19" s="636" t="str">
        <f>'Лист1 '!H19</f>
        <v>Итого без НДС с учетом корректирующего коэффициента, приводящего к стоимости по договору аналогу:</v>
      </c>
      <c r="C19" s="637"/>
      <c r="D19" s="278">
        <v>0.72824350000000004</v>
      </c>
      <c r="E19" s="277">
        <f>E18*D19</f>
        <v>18972.96</v>
      </c>
    </row>
    <row r="20" spans="1:10" s="272" customFormat="1" ht="20.45" customHeight="1" x14ac:dyDescent="0.25">
      <c r="A20" s="276"/>
      <c r="B20" s="275"/>
      <c r="C20" s="274"/>
      <c r="F20" s="273"/>
    </row>
    <row r="21" spans="1:10" ht="13.9" customHeight="1" x14ac:dyDescent="0.25">
      <c r="B21" s="631" t="s">
        <v>193</v>
      </c>
      <c r="C21" s="632"/>
      <c r="D21" s="632"/>
      <c r="E21" s="633"/>
      <c r="F21" s="271"/>
      <c r="G21" s="271"/>
      <c r="H21" s="271"/>
      <c r="I21" s="271"/>
    </row>
    <row r="22" spans="1:10" ht="63.75" x14ac:dyDescent="0.25">
      <c r="B22" s="266" t="s">
        <v>192</v>
      </c>
      <c r="C22" s="266" t="s">
        <v>191</v>
      </c>
      <c r="D22" s="266" t="s">
        <v>190</v>
      </c>
      <c r="E22" s="266" t="s">
        <v>189</v>
      </c>
    </row>
    <row r="23" spans="1:10" ht="13.9" customHeight="1" x14ac:dyDescent="0.25">
      <c r="B23" s="270" t="s">
        <v>188</v>
      </c>
      <c r="C23" s="269">
        <f>D23*E23</f>
        <v>18972.95</v>
      </c>
      <c r="D23" s="634">
        <f>E19/E23</f>
        <v>5646.71</v>
      </c>
      <c r="E23" s="263">
        <v>3.36</v>
      </c>
      <c r="F23" s="550"/>
      <c r="G23" s="268"/>
      <c r="H23" s="268"/>
      <c r="I23" s="268"/>
    </row>
    <row r="24" spans="1:10" x14ac:dyDescent="0.25">
      <c r="B24" s="270" t="s">
        <v>187</v>
      </c>
      <c r="C24" s="269"/>
      <c r="D24" s="634"/>
      <c r="E24" s="263"/>
      <c r="F24" s="550"/>
    </row>
    <row r="25" spans="1:10" x14ac:dyDescent="0.25">
      <c r="B25" s="267" t="s">
        <v>186</v>
      </c>
      <c r="C25" s="264">
        <f>D23*E25</f>
        <v>1694.01</v>
      </c>
      <c r="D25" s="634"/>
      <c r="E25" s="266">
        <v>0.3</v>
      </c>
      <c r="F25" s="550"/>
    </row>
    <row r="26" spans="1:10" ht="30" x14ac:dyDescent="0.25">
      <c r="B26" s="265" t="s">
        <v>185</v>
      </c>
      <c r="C26" s="264">
        <f>D23*E26</f>
        <v>3388.03</v>
      </c>
      <c r="D26" s="634"/>
      <c r="E26" s="263">
        <v>0.6</v>
      </c>
      <c r="F26" s="550"/>
    </row>
    <row r="27" spans="1:10" ht="30" x14ac:dyDescent="0.25">
      <c r="B27" s="265" t="s">
        <v>184</v>
      </c>
      <c r="C27" s="264">
        <f>D23*E27</f>
        <v>5985.51</v>
      </c>
      <c r="D27" s="634"/>
      <c r="E27" s="263">
        <v>1.06</v>
      </c>
      <c r="F27" s="550"/>
    </row>
    <row r="28" spans="1:10" ht="30" x14ac:dyDescent="0.25">
      <c r="B28" s="265" t="s">
        <v>183</v>
      </c>
      <c r="C28" s="264">
        <f>D23*E28</f>
        <v>7905.39</v>
      </c>
      <c r="D28" s="634"/>
      <c r="E28" s="263">
        <v>1.4</v>
      </c>
      <c r="F28" s="550"/>
    </row>
    <row r="29" spans="1:10" x14ac:dyDescent="0.25">
      <c r="F29" s="549"/>
    </row>
    <row r="32" spans="1:10" x14ac:dyDescent="0.25">
      <c r="B32" s="260" t="s">
        <v>195</v>
      </c>
    </row>
    <row r="35" spans="2:9" s="198" customFormat="1" x14ac:dyDescent="0.25">
      <c r="B35" s="573" t="s">
        <v>326</v>
      </c>
      <c r="C35" s="574"/>
      <c r="D35" s="574"/>
      <c r="E35" s="574"/>
      <c r="F35" s="574"/>
      <c r="G35" s="574"/>
      <c r="H35" s="574"/>
      <c r="I35" s="574"/>
    </row>
    <row r="36" spans="2:9" s="198" customFormat="1" x14ac:dyDescent="0.25">
      <c r="B36" s="236"/>
      <c r="C36" s="236"/>
      <c r="D36" s="237"/>
      <c r="E36" s="238"/>
      <c r="F36" s="238"/>
      <c r="G36" s="260"/>
      <c r="H36" s="238"/>
      <c r="I36" s="238"/>
    </row>
    <row r="37" spans="2:9" s="198" customFormat="1" x14ac:dyDescent="0.25">
      <c r="B37" s="575" t="s">
        <v>175</v>
      </c>
      <c r="C37" s="575"/>
      <c r="D37" s="575"/>
      <c r="E37" s="575"/>
      <c r="F37" s="575"/>
      <c r="G37" s="575"/>
      <c r="H37" s="575"/>
      <c r="I37" s="575"/>
    </row>
  </sheetData>
  <mergeCells count="18">
    <mergeCell ref="B35:I35"/>
    <mergeCell ref="B37:I37"/>
    <mergeCell ref="B21:E21"/>
    <mergeCell ref="D23:D28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7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E17" sqref="E17"/>
    </sheetView>
  </sheetViews>
  <sheetFormatPr defaultColWidth="9.140625" defaultRowHeight="15" x14ac:dyDescent="0.25"/>
  <cols>
    <col min="1" max="1" width="4.7109375" style="2" customWidth="1"/>
    <col min="2" max="2" width="49.57031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2" width="9.140625" style="2"/>
    <col min="13" max="13" width="18.28515625" style="2" customWidth="1"/>
    <col min="14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212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88"/>
      <c r="D3" s="2"/>
    </row>
    <row r="4" spans="1:10" x14ac:dyDescent="0.25">
      <c r="A4" s="590" t="s">
        <v>115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94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110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116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8165.77</v>
      </c>
      <c r="F9" s="39" t="s">
        <v>95</v>
      </c>
      <c r="G9" s="40" t="s">
        <v>5</v>
      </c>
      <c r="H9" s="41">
        <f>H10+H11+H12+H13</f>
        <v>10.06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6945.51</v>
      </c>
      <c r="F10" s="87" t="s">
        <v>97</v>
      </c>
      <c r="G10" s="45" t="s">
        <v>5</v>
      </c>
      <c r="H10" s="46">
        <v>8.3699999999999992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1220.26</v>
      </c>
      <c r="F11" s="87" t="s">
        <v>65</v>
      </c>
      <c r="G11" s="45" t="s">
        <v>5</v>
      </c>
      <c r="H11" s="46">
        <v>1.69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7512.51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2563.41</v>
      </c>
      <c r="F15" s="72"/>
      <c r="G15" s="57"/>
      <c r="H15" s="73"/>
      <c r="I15" s="74"/>
      <c r="J15" s="75"/>
    </row>
    <row r="16" spans="1:10" ht="51" x14ac:dyDescent="0.25">
      <c r="A16" s="78" t="s">
        <v>167</v>
      </c>
      <c r="B16" s="84" t="s">
        <v>100</v>
      </c>
      <c r="C16" s="28"/>
      <c r="D16" s="6"/>
      <c r="E16" s="15">
        <f>H16*I16</f>
        <v>2563.41</v>
      </c>
      <c r="F16" s="67" t="s">
        <v>100</v>
      </c>
      <c r="G16" s="56" t="s">
        <v>10</v>
      </c>
      <c r="H16" s="57">
        <v>1.69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3592.94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79"/>
      <c r="B18" s="190" t="s">
        <v>12</v>
      </c>
      <c r="C18" s="177"/>
      <c r="D18" s="34"/>
      <c r="E18" s="35">
        <f>E9+E14+E15+E17</f>
        <v>21834.63</v>
      </c>
      <c r="F18" s="59"/>
      <c r="G18" s="60"/>
      <c r="H18" s="61"/>
      <c r="I18" s="62"/>
      <c r="J18" s="63"/>
    </row>
    <row r="19" spans="1:10" ht="44.45" customHeight="1" x14ac:dyDescent="0.25">
      <c r="A19" s="180"/>
      <c r="B19" s="582" t="str">
        <f>'Лист1 (5)'!H17</f>
        <v>Итого без НДС с учетом корректирующего коэффициента, приводящего к стоимости по договору аналогу:</v>
      </c>
      <c r="C19" s="582"/>
      <c r="D19" s="183">
        <v>0.754</v>
      </c>
      <c r="E19" s="181">
        <f>E18*D19</f>
        <v>16463.310000000001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37"/>
  <sheetViews>
    <sheetView topLeftCell="A10" zoomScale="80" zoomScaleNormal="80" workbookViewId="0">
      <selection activeCell="F56" sqref="F56"/>
    </sheetView>
  </sheetViews>
  <sheetFormatPr defaultColWidth="9.140625" defaultRowHeight="15" x14ac:dyDescent="0.25"/>
  <cols>
    <col min="1" max="1" width="4.7109375" style="260" customWidth="1"/>
    <col min="2" max="2" width="49.5703125" style="260" customWidth="1"/>
    <col min="3" max="3" width="19.285156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2" width="9.140625" style="260"/>
    <col min="13" max="13" width="18.28515625" style="260" customWidth="1"/>
    <col min="14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23" t="s">
        <v>0</v>
      </c>
      <c r="I1" s="623"/>
      <c r="J1" s="623"/>
    </row>
    <row r="2" spans="1:10" ht="18.75" customHeight="1" x14ac:dyDescent="0.3">
      <c r="A2" s="591" t="s">
        <v>212</v>
      </c>
      <c r="B2" s="591"/>
      <c r="C2" s="591"/>
      <c r="D2" s="591"/>
      <c r="E2" s="591"/>
      <c r="F2" s="591"/>
      <c r="G2" s="591"/>
      <c r="H2" s="591"/>
      <c r="I2" s="591"/>
      <c r="J2" s="591"/>
    </row>
    <row r="3" spans="1:10" x14ac:dyDescent="0.25">
      <c r="A3" s="624"/>
      <c r="B3" s="624"/>
      <c r="C3" s="340"/>
      <c r="D3" s="260"/>
    </row>
    <row r="4" spans="1:10" x14ac:dyDescent="0.25">
      <c r="A4" s="625" t="s">
        <v>115</v>
      </c>
      <c r="B4" s="625"/>
      <c r="C4" s="625"/>
      <c r="D4" s="625"/>
      <c r="E4" s="625"/>
      <c r="F4" s="625"/>
      <c r="G4" s="625"/>
      <c r="H4" s="625"/>
      <c r="I4" s="625"/>
      <c r="J4" s="625"/>
    </row>
    <row r="5" spans="1:10" s="280" customFormat="1" ht="48.75" customHeight="1" x14ac:dyDescent="0.2">
      <c r="A5" s="623" t="s">
        <v>194</v>
      </c>
      <c r="B5" s="626"/>
      <c r="C5" s="626"/>
      <c r="D5" s="626"/>
      <c r="E5" s="626"/>
      <c r="F5" s="626"/>
      <c r="G5" s="626"/>
      <c r="H5" s="626"/>
      <c r="I5" s="626"/>
      <c r="J5" s="626"/>
    </row>
    <row r="6" spans="1:10" ht="16.5" thickBot="1" x14ac:dyDescent="0.3">
      <c r="A6" s="339"/>
      <c r="B6" s="339"/>
      <c r="C6" s="339"/>
      <c r="D6" s="260"/>
      <c r="G6" s="621" t="s">
        <v>18</v>
      </c>
      <c r="H6" s="621"/>
      <c r="I6" s="622" t="s">
        <v>110</v>
      </c>
      <c r="J6" s="622"/>
    </row>
    <row r="7" spans="1:10" ht="39.75" customHeight="1" x14ac:dyDescent="0.25">
      <c r="A7" s="627" t="s">
        <v>1</v>
      </c>
      <c r="B7" s="613" t="s">
        <v>2</v>
      </c>
      <c r="C7" s="629" t="str">
        <f>'Лист1 '!H21</f>
        <v>Примечание</v>
      </c>
      <c r="D7" s="615"/>
      <c r="E7" s="617" t="s">
        <v>50</v>
      </c>
      <c r="F7" s="619" t="s">
        <v>19</v>
      </c>
      <c r="G7" s="619"/>
      <c r="H7" s="619"/>
      <c r="I7" s="619"/>
      <c r="J7" s="620"/>
    </row>
    <row r="8" spans="1:10" ht="100.15" customHeight="1" x14ac:dyDescent="0.25">
      <c r="A8" s="628"/>
      <c r="B8" s="614"/>
      <c r="C8" s="630"/>
      <c r="D8" s="616"/>
      <c r="E8" s="618"/>
      <c r="F8" s="338" t="s">
        <v>28</v>
      </c>
      <c r="G8" s="338" t="s">
        <v>49</v>
      </c>
      <c r="H8" s="338" t="s">
        <v>116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</f>
        <v>8165.77</v>
      </c>
      <c r="F9" s="334" t="s">
        <v>95</v>
      </c>
      <c r="G9" s="333" t="s">
        <v>5</v>
      </c>
      <c r="H9" s="332">
        <f>H10+H11+H12+H13</f>
        <v>10.06</v>
      </c>
      <c r="I9" s="292"/>
      <c r="J9" s="291"/>
    </row>
    <row r="10" spans="1:10" s="280" customFormat="1" ht="15.75" x14ac:dyDescent="0.2">
      <c r="A10" s="327" t="s">
        <v>42</v>
      </c>
      <c r="B10" s="331" t="s">
        <v>97</v>
      </c>
      <c r="C10" s="325"/>
      <c r="D10" s="294"/>
      <c r="E10" s="324">
        <f>H10*I10</f>
        <v>6945.51</v>
      </c>
      <c r="F10" s="329" t="s">
        <v>97</v>
      </c>
      <c r="G10" s="322" t="s">
        <v>5</v>
      </c>
      <c r="H10" s="321">
        <v>8.3699999999999992</v>
      </c>
      <c r="I10" s="328">
        <f>'Лист1 '!I4</f>
        <v>829.81</v>
      </c>
      <c r="J10" s="298" t="s">
        <v>96</v>
      </c>
    </row>
    <row r="11" spans="1:10" s="280" customFormat="1" x14ac:dyDescent="0.2">
      <c r="A11" s="327" t="s">
        <v>43</v>
      </c>
      <c r="B11" s="330" t="str">
        <f>F11</f>
        <v>Средний разряд машинистов 4,0</v>
      </c>
      <c r="C11" s="325"/>
      <c r="D11" s="294"/>
      <c r="E11" s="324">
        <f>H11*I11</f>
        <v>1220.26</v>
      </c>
      <c r="F11" s="329" t="s">
        <v>65</v>
      </c>
      <c r="G11" s="322" t="s">
        <v>5</v>
      </c>
      <c r="H11" s="321">
        <v>1.69</v>
      </c>
      <c r="I11" s="328">
        <f>'Лист1 '!I7</f>
        <v>722.05</v>
      </c>
      <c r="J11" s="298" t="s">
        <v>66</v>
      </c>
    </row>
    <row r="12" spans="1:10" s="280" customFormat="1" x14ac:dyDescent="0.2">
      <c r="A12" s="327"/>
      <c r="B12" s="326"/>
      <c r="C12" s="325"/>
      <c r="D12" s="294"/>
      <c r="E12" s="324"/>
      <c r="F12" s="323"/>
      <c r="G12" s="322"/>
      <c r="H12" s="321"/>
      <c r="I12" s="320"/>
      <c r="J12" s="319"/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ht="33.75" x14ac:dyDescent="0.2">
      <c r="A14" s="297" t="s">
        <v>6</v>
      </c>
      <c r="B14" s="296" t="s">
        <v>8</v>
      </c>
      <c r="C14" s="295" t="s">
        <v>102</v>
      </c>
      <c r="D14" s="294">
        <v>0.92</v>
      </c>
      <c r="E14" s="293">
        <f>E9*D14</f>
        <v>7512.51</v>
      </c>
      <c r="F14" s="318"/>
      <c r="G14" s="317"/>
      <c r="H14" s="317"/>
      <c r="I14" s="316"/>
      <c r="J14" s="315"/>
    </row>
    <row r="15" spans="1:10" ht="31.5" customHeight="1" x14ac:dyDescent="0.25">
      <c r="A15" s="297" t="s">
        <v>17</v>
      </c>
      <c r="B15" s="314" t="s">
        <v>46</v>
      </c>
      <c r="C15" s="313"/>
      <c r="D15" s="304"/>
      <c r="E15" s="312">
        <f>SUM(E16:E16)</f>
        <v>2563.41</v>
      </c>
      <c r="F15" s="311"/>
      <c r="G15" s="300"/>
      <c r="H15" s="310"/>
      <c r="I15" s="309"/>
      <c r="J15" s="308"/>
    </row>
    <row r="16" spans="1:10" ht="51" x14ac:dyDescent="0.25">
      <c r="A16" s="307" t="s">
        <v>167</v>
      </c>
      <c r="B16" s="306" t="s">
        <v>100</v>
      </c>
      <c r="C16" s="305"/>
      <c r="D16" s="304"/>
      <c r="E16" s="303">
        <f>H16*I16</f>
        <v>2563.41</v>
      </c>
      <c r="F16" s="302" t="s">
        <v>100</v>
      </c>
      <c r="G16" s="301" t="s">
        <v>10</v>
      </c>
      <c r="H16" s="300">
        <v>1.69</v>
      </c>
      <c r="I16" s="299">
        <f>'Лист1 '!I14</f>
        <v>1516.81</v>
      </c>
      <c r="J16" s="298" t="s">
        <v>99</v>
      </c>
    </row>
    <row r="17" spans="1:10" s="280" customFormat="1" ht="33.75" x14ac:dyDescent="0.2">
      <c r="A17" s="297" t="s">
        <v>7</v>
      </c>
      <c r="B17" s="296" t="s">
        <v>11</v>
      </c>
      <c r="C17" s="295" t="s">
        <v>103</v>
      </c>
      <c r="D17" s="294">
        <v>0.44</v>
      </c>
      <c r="E17" s="293">
        <f>E9*D17</f>
        <v>3592.94</v>
      </c>
      <c r="F17" s="292"/>
      <c r="G17" s="292"/>
      <c r="H17" s="292"/>
      <c r="I17" s="292"/>
      <c r="J17" s="291"/>
    </row>
    <row r="18" spans="1:10" s="280" customFormat="1" ht="21.75" customHeight="1" thickBot="1" x14ac:dyDescent="0.25">
      <c r="A18" s="347"/>
      <c r="B18" s="289" t="s">
        <v>12</v>
      </c>
      <c r="C18" s="288"/>
      <c r="D18" s="346"/>
      <c r="E18" s="345">
        <f>E9+E14+E15+E17</f>
        <v>21834.63</v>
      </c>
      <c r="F18" s="285"/>
      <c r="G18" s="284"/>
      <c r="H18" s="283"/>
      <c r="I18" s="282"/>
      <c r="J18" s="281"/>
    </row>
    <row r="19" spans="1:10" ht="44.45" customHeight="1" x14ac:dyDescent="0.25">
      <c r="A19" s="344"/>
      <c r="B19" s="638" t="str">
        <f>'Лист1 '!H19</f>
        <v>Итого без НДС с учетом корректирующего коэффициента, приводящего к стоимости по договору аналогу:</v>
      </c>
      <c r="C19" s="638"/>
      <c r="D19" s="343">
        <v>0.754</v>
      </c>
      <c r="E19" s="342">
        <f>E18*D19</f>
        <v>16463.310000000001</v>
      </c>
    </row>
    <row r="20" spans="1:10" s="272" customFormat="1" ht="20.45" customHeight="1" x14ac:dyDescent="0.25">
      <c r="A20" s="276"/>
      <c r="B20" s="275"/>
      <c r="C20" s="274"/>
      <c r="F20" s="273"/>
    </row>
    <row r="21" spans="1:10" x14ac:dyDescent="0.25">
      <c r="B21" s="341"/>
      <c r="C21" s="260"/>
      <c r="D21" s="260"/>
    </row>
    <row r="22" spans="1:10" ht="13.9" customHeight="1" x14ac:dyDescent="0.25">
      <c r="B22" s="631" t="s">
        <v>193</v>
      </c>
      <c r="C22" s="632"/>
      <c r="D22" s="632"/>
      <c r="E22" s="633"/>
      <c r="F22" s="271"/>
      <c r="G22" s="271"/>
      <c r="H22" s="271"/>
      <c r="I22" s="271"/>
    </row>
    <row r="23" spans="1:10" ht="71.45" customHeight="1" x14ac:dyDescent="0.25">
      <c r="B23" s="266" t="s">
        <v>192</v>
      </c>
      <c r="C23" s="266" t="s">
        <v>191</v>
      </c>
      <c r="D23" s="266" t="s">
        <v>190</v>
      </c>
      <c r="E23" s="266" t="s">
        <v>189</v>
      </c>
    </row>
    <row r="24" spans="1:10" ht="13.9" customHeight="1" x14ac:dyDescent="0.25">
      <c r="B24" s="270" t="s">
        <v>188</v>
      </c>
      <c r="C24" s="269">
        <f>D24*E24</f>
        <v>16463.32</v>
      </c>
      <c r="D24" s="634">
        <f>E19/E24</f>
        <v>5900.83</v>
      </c>
      <c r="E24" s="263">
        <v>2.79</v>
      </c>
      <c r="F24" s="550"/>
      <c r="G24" s="268"/>
      <c r="H24" s="268"/>
      <c r="I24" s="268"/>
    </row>
    <row r="25" spans="1:10" x14ac:dyDescent="0.25">
      <c r="B25" s="270" t="s">
        <v>187</v>
      </c>
      <c r="C25" s="269"/>
      <c r="D25" s="634"/>
      <c r="E25" s="263"/>
      <c r="F25" s="550"/>
    </row>
    <row r="26" spans="1:10" x14ac:dyDescent="0.25">
      <c r="B26" s="267" t="s">
        <v>186</v>
      </c>
      <c r="C26" s="264">
        <f>D24*E26</f>
        <v>1947.27</v>
      </c>
      <c r="D26" s="634"/>
      <c r="E26" s="266">
        <v>0.33</v>
      </c>
      <c r="F26" s="550"/>
    </row>
    <row r="27" spans="1:10" ht="30" x14ac:dyDescent="0.25">
      <c r="B27" s="265" t="s">
        <v>185</v>
      </c>
      <c r="C27" s="264">
        <f>D24*E27</f>
        <v>4307.6099999999997</v>
      </c>
      <c r="D27" s="634"/>
      <c r="E27" s="263">
        <v>0.73</v>
      </c>
      <c r="F27" s="550"/>
    </row>
    <row r="28" spans="1:10" ht="30" x14ac:dyDescent="0.25">
      <c r="B28" s="265" t="s">
        <v>184</v>
      </c>
      <c r="C28" s="264">
        <f>D24*E28</f>
        <v>3717.52</v>
      </c>
      <c r="D28" s="634"/>
      <c r="E28" s="263">
        <v>0.63</v>
      </c>
      <c r="F28" s="550"/>
    </row>
    <row r="29" spans="1:10" ht="30" x14ac:dyDescent="0.25">
      <c r="B29" s="265" t="s">
        <v>183</v>
      </c>
      <c r="C29" s="264">
        <f>D24*E29</f>
        <v>6490.91</v>
      </c>
      <c r="D29" s="634"/>
      <c r="E29" s="263">
        <v>1.1000000000000001</v>
      </c>
      <c r="F29" s="550"/>
    </row>
    <row r="30" spans="1:10" x14ac:dyDescent="0.25">
      <c r="F30" s="549"/>
    </row>
    <row r="32" spans="1:10" x14ac:dyDescent="0.25">
      <c r="B32" s="260" t="s">
        <v>196</v>
      </c>
    </row>
    <row r="35" spans="2:9" s="198" customFormat="1" x14ac:dyDescent="0.25">
      <c r="B35" s="573" t="s">
        <v>326</v>
      </c>
      <c r="C35" s="574"/>
      <c r="D35" s="574"/>
      <c r="E35" s="574"/>
      <c r="F35" s="574"/>
      <c r="G35" s="574"/>
      <c r="H35" s="574"/>
      <c r="I35" s="574"/>
    </row>
    <row r="36" spans="2:9" s="198" customFormat="1" x14ac:dyDescent="0.25">
      <c r="B36" s="236"/>
      <c r="C36" s="236"/>
      <c r="D36" s="237"/>
      <c r="E36" s="238"/>
      <c r="F36" s="238"/>
      <c r="G36" s="238"/>
      <c r="H36" s="238"/>
      <c r="I36" s="238"/>
    </row>
    <row r="37" spans="2:9" s="198" customFormat="1" x14ac:dyDescent="0.25">
      <c r="B37" s="575" t="s">
        <v>175</v>
      </c>
      <c r="C37" s="575"/>
      <c r="D37" s="575"/>
      <c r="E37" s="575"/>
      <c r="F37" s="575"/>
      <c r="G37" s="575"/>
      <c r="H37" s="575"/>
      <c r="I37" s="575"/>
    </row>
  </sheetData>
  <mergeCells count="18">
    <mergeCell ref="B35:I35"/>
    <mergeCell ref="B37:I37"/>
    <mergeCell ref="B22:E22"/>
    <mergeCell ref="D24:D29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A3" sqref="A3:B3"/>
    </sheetView>
  </sheetViews>
  <sheetFormatPr defaultColWidth="9.140625" defaultRowHeight="15" x14ac:dyDescent="0.25"/>
  <cols>
    <col min="1" max="1" width="4.7109375" style="2" customWidth="1"/>
    <col min="2" max="2" width="45.2851562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217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88"/>
      <c r="D3" s="2"/>
    </row>
    <row r="4" spans="1:10" x14ac:dyDescent="0.25">
      <c r="A4" s="590" t="s">
        <v>119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94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110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118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12927.38</v>
      </c>
      <c r="F9" s="39" t="s">
        <v>95</v>
      </c>
      <c r="G9" s="40" t="s">
        <v>5</v>
      </c>
      <c r="H9" s="41">
        <f>H10+H11+H12+H13</f>
        <v>15.88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11252.22</v>
      </c>
      <c r="F10" s="87" t="s">
        <v>97</v>
      </c>
      <c r="G10" s="45" t="s">
        <v>5</v>
      </c>
      <c r="H10" s="46">
        <v>13.56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1675.16</v>
      </c>
      <c r="F11" s="87" t="s">
        <v>65</v>
      </c>
      <c r="G11" s="45" t="s">
        <v>5</v>
      </c>
      <c r="H11" s="46">
        <v>2.3199999999999998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11893.19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3519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3519</v>
      </c>
      <c r="F16" s="67" t="s">
        <v>100</v>
      </c>
      <c r="G16" s="56" t="s">
        <v>10</v>
      </c>
      <c r="H16" s="57">
        <v>2.3199999999999998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5688.05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178"/>
      <c r="E18" s="179">
        <f>E9+E14+E15+E17</f>
        <v>34027.620000000003</v>
      </c>
      <c r="F18" s="59"/>
      <c r="G18" s="60"/>
      <c r="H18" s="61"/>
      <c r="I18" s="62"/>
      <c r="J18" s="63"/>
    </row>
    <row r="19" spans="1:10" ht="38.450000000000003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0.754</v>
      </c>
      <c r="E19" s="185">
        <f>E18*D19</f>
        <v>25656.83</v>
      </c>
    </row>
    <row r="20" spans="1:10" s="8" customFormat="1" ht="20.45" customHeight="1" x14ac:dyDescent="0.25">
      <c r="A20" s="7"/>
      <c r="B20" s="89"/>
      <c r="C20" s="90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M38"/>
  <sheetViews>
    <sheetView topLeftCell="A10" zoomScale="80" zoomScaleNormal="80" workbookViewId="0">
      <selection activeCell="H28" sqref="H28"/>
    </sheetView>
  </sheetViews>
  <sheetFormatPr defaultColWidth="9.140625" defaultRowHeight="15" x14ac:dyDescent="0.25"/>
  <cols>
    <col min="1" max="1" width="4.7109375" style="260" customWidth="1"/>
    <col min="2" max="2" width="45.28515625" style="260" customWidth="1"/>
    <col min="3" max="3" width="19.285156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2" width="9.140625" style="260"/>
    <col min="13" max="13" width="18.28515625" style="260" customWidth="1"/>
    <col min="14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23" t="s">
        <v>0</v>
      </c>
      <c r="I1" s="623"/>
      <c r="J1" s="623"/>
    </row>
    <row r="2" spans="1:10" ht="18.75" customHeight="1" x14ac:dyDescent="0.3">
      <c r="A2" s="591" t="s">
        <v>217</v>
      </c>
      <c r="B2" s="591"/>
      <c r="C2" s="591"/>
      <c r="D2" s="591"/>
      <c r="E2" s="591"/>
      <c r="F2" s="591"/>
      <c r="G2" s="591"/>
      <c r="H2" s="591"/>
      <c r="I2" s="591"/>
      <c r="J2" s="591"/>
    </row>
    <row r="3" spans="1:10" x14ac:dyDescent="0.25">
      <c r="A3" s="624"/>
      <c r="B3" s="624"/>
      <c r="C3" s="340"/>
      <c r="D3" s="260"/>
    </row>
    <row r="4" spans="1:10" x14ac:dyDescent="0.25">
      <c r="A4" s="625" t="s">
        <v>119</v>
      </c>
      <c r="B4" s="625"/>
      <c r="C4" s="625"/>
      <c r="D4" s="625"/>
      <c r="E4" s="625"/>
      <c r="F4" s="625"/>
      <c r="G4" s="625"/>
      <c r="H4" s="625"/>
      <c r="I4" s="625"/>
      <c r="J4" s="625"/>
    </row>
    <row r="5" spans="1:10" s="280" customFormat="1" ht="48.75" customHeight="1" x14ac:dyDescent="0.2">
      <c r="A5" s="623" t="s">
        <v>194</v>
      </c>
      <c r="B5" s="626"/>
      <c r="C5" s="626"/>
      <c r="D5" s="626"/>
      <c r="E5" s="626"/>
      <c r="F5" s="626"/>
      <c r="G5" s="626"/>
      <c r="H5" s="626"/>
      <c r="I5" s="626"/>
      <c r="J5" s="626"/>
    </row>
    <row r="6" spans="1:10" ht="16.5" thickBot="1" x14ac:dyDescent="0.3">
      <c r="A6" s="339"/>
      <c r="B6" s="339"/>
      <c r="C6" s="339"/>
      <c r="D6" s="260"/>
      <c r="G6" s="621" t="s">
        <v>18</v>
      </c>
      <c r="H6" s="621"/>
      <c r="I6" s="622" t="s">
        <v>110</v>
      </c>
      <c r="J6" s="622"/>
    </row>
    <row r="7" spans="1:10" ht="39.75" customHeight="1" x14ac:dyDescent="0.25">
      <c r="A7" s="627" t="s">
        <v>1</v>
      </c>
      <c r="B7" s="613" t="s">
        <v>2</v>
      </c>
      <c r="C7" s="629" t="str">
        <f>'Лист1 '!H21</f>
        <v>Примечание</v>
      </c>
      <c r="D7" s="615"/>
      <c r="E7" s="617" t="s">
        <v>50</v>
      </c>
      <c r="F7" s="619" t="s">
        <v>19</v>
      </c>
      <c r="G7" s="619"/>
      <c r="H7" s="619"/>
      <c r="I7" s="619"/>
      <c r="J7" s="620"/>
    </row>
    <row r="8" spans="1:10" ht="100.15" customHeight="1" x14ac:dyDescent="0.25">
      <c r="A8" s="628"/>
      <c r="B8" s="614"/>
      <c r="C8" s="630"/>
      <c r="D8" s="616"/>
      <c r="E8" s="618"/>
      <c r="F8" s="338" t="s">
        <v>28</v>
      </c>
      <c r="G8" s="338" t="s">
        <v>49</v>
      </c>
      <c r="H8" s="338" t="s">
        <v>118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</f>
        <v>12927.38</v>
      </c>
      <c r="F9" s="334" t="s">
        <v>95</v>
      </c>
      <c r="G9" s="333" t="s">
        <v>5</v>
      </c>
      <c r="H9" s="332">
        <f>H10+H11+H12+H13</f>
        <v>15.88</v>
      </c>
      <c r="I9" s="292"/>
      <c r="J9" s="291"/>
    </row>
    <row r="10" spans="1:10" s="280" customFormat="1" ht="15.75" x14ac:dyDescent="0.2">
      <c r="A10" s="327" t="s">
        <v>42</v>
      </c>
      <c r="B10" s="331" t="s">
        <v>97</v>
      </c>
      <c r="C10" s="325"/>
      <c r="D10" s="294"/>
      <c r="E10" s="324">
        <f>H10*I10</f>
        <v>11252.22</v>
      </c>
      <c r="F10" s="329" t="s">
        <v>97</v>
      </c>
      <c r="G10" s="322" t="s">
        <v>5</v>
      </c>
      <c r="H10" s="321">
        <v>13.56</v>
      </c>
      <c r="I10" s="328">
        <f>'Лист1 '!I4</f>
        <v>829.81</v>
      </c>
      <c r="J10" s="298" t="s">
        <v>96</v>
      </c>
    </row>
    <row r="11" spans="1:10" s="280" customFormat="1" x14ac:dyDescent="0.2">
      <c r="A11" s="327" t="s">
        <v>43</v>
      </c>
      <c r="B11" s="330" t="str">
        <f>F11</f>
        <v>Средний разряд машинистов 4,0</v>
      </c>
      <c r="C11" s="325"/>
      <c r="D11" s="294"/>
      <c r="E11" s="324">
        <f>H11*I11</f>
        <v>1675.16</v>
      </c>
      <c r="F11" s="329" t="s">
        <v>65</v>
      </c>
      <c r="G11" s="322" t="s">
        <v>5</v>
      </c>
      <c r="H11" s="321">
        <v>2.3199999999999998</v>
      </c>
      <c r="I11" s="328">
        <f>'Лист1 '!I7</f>
        <v>722.05</v>
      </c>
      <c r="J11" s="298" t="s">
        <v>66</v>
      </c>
    </row>
    <row r="12" spans="1:10" s="280" customFormat="1" x14ac:dyDescent="0.2">
      <c r="A12" s="327"/>
      <c r="B12" s="326"/>
      <c r="C12" s="325"/>
      <c r="D12" s="294"/>
      <c r="E12" s="324"/>
      <c r="F12" s="323"/>
      <c r="G12" s="322"/>
      <c r="H12" s="321"/>
      <c r="I12" s="320"/>
      <c r="J12" s="319"/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ht="33.75" x14ac:dyDescent="0.2">
      <c r="A14" s="297" t="s">
        <v>6</v>
      </c>
      <c r="B14" s="296" t="s">
        <v>8</v>
      </c>
      <c r="C14" s="295" t="s">
        <v>102</v>
      </c>
      <c r="D14" s="294">
        <v>0.92</v>
      </c>
      <c r="E14" s="293">
        <f>E9*D14</f>
        <v>11893.19</v>
      </c>
      <c r="F14" s="318"/>
      <c r="G14" s="317"/>
      <c r="H14" s="317"/>
      <c r="I14" s="316"/>
      <c r="J14" s="315"/>
    </row>
    <row r="15" spans="1:10" ht="31.5" customHeight="1" x14ac:dyDescent="0.25">
      <c r="A15" s="297" t="s">
        <v>17</v>
      </c>
      <c r="B15" s="314" t="s">
        <v>46</v>
      </c>
      <c r="C15" s="313"/>
      <c r="D15" s="304"/>
      <c r="E15" s="312">
        <f>SUM(E16:E16)</f>
        <v>3519</v>
      </c>
      <c r="F15" s="311"/>
      <c r="G15" s="300"/>
      <c r="H15" s="310"/>
      <c r="I15" s="309"/>
      <c r="J15" s="308"/>
    </row>
    <row r="16" spans="1:10" ht="60" x14ac:dyDescent="0.25">
      <c r="A16" s="307" t="s">
        <v>167</v>
      </c>
      <c r="B16" s="306" t="s">
        <v>100</v>
      </c>
      <c r="C16" s="305"/>
      <c r="D16" s="304"/>
      <c r="E16" s="303">
        <f>H16*I16</f>
        <v>3519</v>
      </c>
      <c r="F16" s="302" t="s">
        <v>100</v>
      </c>
      <c r="G16" s="301" t="s">
        <v>10</v>
      </c>
      <c r="H16" s="300">
        <v>2.3199999999999998</v>
      </c>
      <c r="I16" s="299">
        <f>'Лист1 '!I14</f>
        <v>1516.81</v>
      </c>
      <c r="J16" s="298" t="s">
        <v>99</v>
      </c>
    </row>
    <row r="17" spans="1:13" s="280" customFormat="1" ht="33.75" x14ac:dyDescent="0.2">
      <c r="A17" s="297" t="s">
        <v>7</v>
      </c>
      <c r="B17" s="296" t="s">
        <v>11</v>
      </c>
      <c r="C17" s="295" t="s">
        <v>103</v>
      </c>
      <c r="D17" s="294">
        <v>0.44</v>
      </c>
      <c r="E17" s="293">
        <f>E9*D17</f>
        <v>5688.05</v>
      </c>
      <c r="F17" s="292"/>
      <c r="G17" s="292"/>
      <c r="H17" s="292"/>
      <c r="I17" s="292"/>
      <c r="J17" s="291"/>
    </row>
    <row r="18" spans="1:13" s="280" customFormat="1" ht="21.75" customHeight="1" thickBot="1" x14ac:dyDescent="0.25">
      <c r="A18" s="290"/>
      <c r="B18" s="289" t="s">
        <v>12</v>
      </c>
      <c r="C18" s="288"/>
      <c r="D18" s="287"/>
      <c r="E18" s="286">
        <f>E9+E14+E15+E17</f>
        <v>34027.620000000003</v>
      </c>
      <c r="F18" s="285"/>
      <c r="G18" s="284"/>
      <c r="H18" s="283"/>
      <c r="I18" s="282"/>
      <c r="J18" s="281"/>
    </row>
    <row r="19" spans="1:13" ht="38.450000000000003" customHeight="1" thickBot="1" x14ac:dyDescent="0.3">
      <c r="A19" s="279"/>
      <c r="B19" s="635" t="str">
        <f>'Лист1 '!H19</f>
        <v>Итого без НДС с учетом корректирующего коэффициента, приводящего к стоимости по договору аналогу:</v>
      </c>
      <c r="C19" s="635"/>
      <c r="D19" s="278">
        <v>0.754</v>
      </c>
      <c r="E19" s="277">
        <f>E18*D19</f>
        <v>25656.83</v>
      </c>
      <c r="F19" s="348"/>
      <c r="G19" s="348"/>
      <c r="I19" s="348"/>
      <c r="J19" s="348"/>
      <c r="M19" s="348"/>
    </row>
    <row r="20" spans="1:13" s="272" customFormat="1" ht="20.45" customHeight="1" x14ac:dyDescent="0.25">
      <c r="A20" s="276"/>
      <c r="B20" s="275"/>
      <c r="C20" s="274"/>
      <c r="F20" s="273"/>
      <c r="G20" s="350"/>
      <c r="I20" s="350"/>
      <c r="J20" s="348"/>
      <c r="M20" s="350"/>
    </row>
    <row r="21" spans="1:13" x14ac:dyDescent="0.25">
      <c r="B21" s="631" t="s">
        <v>193</v>
      </c>
      <c r="C21" s="632"/>
      <c r="D21" s="632"/>
      <c r="E21" s="633"/>
      <c r="G21" s="348"/>
      <c r="I21" s="348"/>
      <c r="J21" s="348"/>
      <c r="M21" s="348"/>
    </row>
    <row r="22" spans="1:13" ht="63.75" x14ac:dyDescent="0.25">
      <c r="B22" s="266" t="s">
        <v>192</v>
      </c>
      <c r="C22" s="266" t="s">
        <v>191</v>
      </c>
      <c r="D22" s="266" t="s">
        <v>190</v>
      </c>
      <c r="E22" s="266" t="s">
        <v>189</v>
      </c>
      <c r="F22" s="349"/>
      <c r="G22" s="271"/>
      <c r="H22" s="271"/>
      <c r="I22" s="271"/>
      <c r="J22" s="348"/>
      <c r="M22" s="348"/>
    </row>
    <row r="23" spans="1:13" ht="30" customHeight="1" x14ac:dyDescent="0.25">
      <c r="B23" s="270" t="s">
        <v>188</v>
      </c>
      <c r="C23" s="269">
        <f>D23*E23</f>
        <v>25656.83</v>
      </c>
      <c r="D23" s="634">
        <f>E19/E23</f>
        <v>5676.29</v>
      </c>
      <c r="E23" s="263">
        <v>4.5199999999999996</v>
      </c>
      <c r="F23" s="551"/>
      <c r="G23" s="348"/>
      <c r="I23" s="348"/>
      <c r="J23" s="348"/>
      <c r="M23" s="348"/>
    </row>
    <row r="24" spans="1:13" ht="19.149999999999999" customHeight="1" x14ac:dyDescent="0.25">
      <c r="B24" s="270" t="s">
        <v>187</v>
      </c>
      <c r="C24" s="269"/>
      <c r="D24" s="634"/>
      <c r="E24" s="263"/>
      <c r="F24" s="551"/>
      <c r="G24" s="348"/>
      <c r="I24" s="348"/>
      <c r="J24" s="348"/>
      <c r="M24" s="348"/>
    </row>
    <row r="25" spans="1:13" ht="26.45" customHeight="1" x14ac:dyDescent="0.25">
      <c r="B25" s="267" t="s">
        <v>186</v>
      </c>
      <c r="C25" s="264">
        <f>D23*E25</f>
        <v>1873.18</v>
      </c>
      <c r="D25" s="634"/>
      <c r="E25" s="266">
        <v>0.33</v>
      </c>
      <c r="F25" s="551"/>
      <c r="G25" s="268"/>
      <c r="H25" s="268"/>
      <c r="I25" s="268"/>
      <c r="J25" s="348"/>
    </row>
    <row r="26" spans="1:13" ht="30" x14ac:dyDescent="0.25">
      <c r="B26" s="265" t="s">
        <v>185</v>
      </c>
      <c r="C26" s="264">
        <f>D23*E26</f>
        <v>4143.6899999999996</v>
      </c>
      <c r="D26" s="634"/>
      <c r="E26" s="263">
        <v>0.73</v>
      </c>
      <c r="F26" s="551"/>
      <c r="G26" s="348"/>
      <c r="I26" s="348"/>
      <c r="J26" s="348"/>
      <c r="M26" s="348"/>
    </row>
    <row r="27" spans="1:13" ht="30" x14ac:dyDescent="0.25">
      <c r="B27" s="265" t="s">
        <v>184</v>
      </c>
      <c r="C27" s="264">
        <f>D23*E27</f>
        <v>7152.13</v>
      </c>
      <c r="D27" s="634"/>
      <c r="E27" s="263">
        <v>1.26</v>
      </c>
      <c r="F27" s="551"/>
    </row>
    <row r="28" spans="1:13" ht="30" x14ac:dyDescent="0.25">
      <c r="B28" s="265" t="s">
        <v>183</v>
      </c>
      <c r="C28" s="264">
        <f>D23*E28</f>
        <v>12487.84</v>
      </c>
      <c r="D28" s="634"/>
      <c r="E28" s="263">
        <v>2.2000000000000002</v>
      </c>
      <c r="F28" s="551"/>
    </row>
    <row r="29" spans="1:13" x14ac:dyDescent="0.25">
      <c r="F29" s="549"/>
    </row>
    <row r="32" spans="1:13" x14ac:dyDescent="0.25">
      <c r="B32" s="260" t="s">
        <v>198</v>
      </c>
    </row>
    <row r="33" spans="2:9" x14ac:dyDescent="0.25">
      <c r="B33" s="260" t="s">
        <v>197</v>
      </c>
    </row>
    <row r="36" spans="2:9" s="198" customFormat="1" x14ac:dyDescent="0.25">
      <c r="B36" s="573" t="s">
        <v>326</v>
      </c>
      <c r="C36" s="574"/>
      <c r="D36" s="574"/>
      <c r="E36" s="574"/>
      <c r="F36" s="574"/>
      <c r="G36" s="574"/>
      <c r="H36" s="574"/>
      <c r="I36" s="574"/>
    </row>
    <row r="37" spans="2:9" s="198" customFormat="1" x14ac:dyDescent="0.25">
      <c r="B37" s="236"/>
      <c r="C37" s="236"/>
      <c r="D37" s="237"/>
      <c r="E37" s="238"/>
      <c r="F37" s="238"/>
      <c r="G37" s="238"/>
      <c r="H37" s="238"/>
      <c r="I37" s="238"/>
    </row>
    <row r="38" spans="2:9" s="198" customFormat="1" x14ac:dyDescent="0.25">
      <c r="B38" s="575" t="s">
        <v>175</v>
      </c>
      <c r="C38" s="575"/>
      <c r="D38" s="575"/>
      <c r="E38" s="575"/>
      <c r="F38" s="575"/>
      <c r="G38" s="575"/>
      <c r="H38" s="575"/>
      <c r="I38" s="575"/>
    </row>
  </sheetData>
  <mergeCells count="18">
    <mergeCell ref="B36:I36"/>
    <mergeCell ref="B38:I38"/>
    <mergeCell ref="D23:D28"/>
    <mergeCell ref="B21:E21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7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A3" sqref="A3:B3"/>
    </sheetView>
  </sheetViews>
  <sheetFormatPr defaultColWidth="9.140625" defaultRowHeight="15" x14ac:dyDescent="0.25"/>
  <cols>
    <col min="1" max="1" width="4.7109375" style="2" customWidth="1"/>
    <col min="2" max="2" width="46.140625" style="2" customWidth="1"/>
    <col min="3" max="3" width="20.57031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276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64"/>
      <c r="D3" s="2"/>
    </row>
    <row r="4" spans="1:10" x14ac:dyDescent="0.25">
      <c r="A4" s="590" t="s">
        <v>91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94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93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92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3883.63</v>
      </c>
      <c r="F9" s="39" t="s">
        <v>95</v>
      </c>
      <c r="G9" s="40" t="s">
        <v>5</v>
      </c>
      <c r="H9" s="41">
        <f>H10+H11+H12+H13</f>
        <v>4.8099999999999996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3161.58</v>
      </c>
      <c r="F10" s="87" t="s">
        <v>97</v>
      </c>
      <c r="G10" s="45" t="s">
        <v>5</v>
      </c>
      <c r="H10" s="46">
        <v>3.81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722.05</v>
      </c>
      <c r="F11" s="87" t="s">
        <v>65</v>
      </c>
      <c r="G11" s="45" t="s">
        <v>5</v>
      </c>
      <c r="H11" s="46">
        <v>1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3572.94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1516.81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1516.81</v>
      </c>
      <c r="F16" s="67" t="s">
        <v>100</v>
      </c>
      <c r="G16" s="56" t="s">
        <v>10</v>
      </c>
      <c r="H16" s="57">
        <v>1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1708.8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230"/>
      <c r="E18" s="231">
        <f>E9+E14+E15+E17</f>
        <v>10682.18</v>
      </c>
      <c r="F18" s="59"/>
      <c r="G18" s="60"/>
      <c r="H18" s="61"/>
      <c r="I18" s="62"/>
      <c r="J18" s="63"/>
    </row>
    <row r="19" spans="1:10" ht="34.9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8">
        <v>0.72799999999999998</v>
      </c>
      <c r="E19" s="185">
        <f>E18*D19</f>
        <v>7776.63</v>
      </c>
    </row>
    <row r="20" spans="1:10" s="8" customFormat="1" ht="20.45" customHeight="1" x14ac:dyDescent="0.25">
      <c r="A20" s="7"/>
      <c r="B20" s="65"/>
      <c r="C20" s="66"/>
      <c r="F20" s="9"/>
    </row>
    <row r="21" spans="1:10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4"/>
  <sheetViews>
    <sheetView zoomScale="80" zoomScaleNormal="80" workbookViewId="0">
      <selection activeCell="A3" sqref="A3:B3"/>
    </sheetView>
  </sheetViews>
  <sheetFormatPr defaultColWidth="9.140625" defaultRowHeight="15" x14ac:dyDescent="0.25"/>
  <cols>
    <col min="1" max="1" width="4.7109375" style="2" customWidth="1"/>
    <col min="2" max="2" width="43.7109375" style="2" customWidth="1"/>
    <col min="3" max="3" width="19.28515625" style="1" customWidth="1"/>
    <col min="4" max="4" width="11.7109375" style="11" customWidth="1"/>
    <col min="5" max="5" width="20.5703125" style="2" customWidth="1"/>
    <col min="6" max="6" width="39.28515625" style="2" customWidth="1"/>
    <col min="7" max="7" width="10.140625" style="2" customWidth="1"/>
    <col min="8" max="8" width="14" style="2" customWidth="1"/>
    <col min="9" max="9" width="16.7109375" style="2" customWidth="1"/>
    <col min="10" max="10" width="13.42578125" style="2" customWidth="1"/>
    <col min="11" max="16384" width="9.140625" style="2"/>
  </cols>
  <sheetData>
    <row r="1" spans="1:10" ht="48" customHeight="1" x14ac:dyDescent="0.25">
      <c r="B1" s="29"/>
      <c r="C1" s="29"/>
      <c r="D1" s="29"/>
      <c r="E1" s="29"/>
      <c r="F1" s="29"/>
      <c r="G1" s="29"/>
      <c r="H1" s="568" t="s">
        <v>0</v>
      </c>
      <c r="I1" s="568"/>
      <c r="J1" s="568"/>
    </row>
    <row r="2" spans="1:10" ht="18.75" customHeight="1" x14ac:dyDescent="0.3">
      <c r="A2" s="571" t="s">
        <v>280</v>
      </c>
      <c r="B2" s="571"/>
      <c r="C2" s="571"/>
      <c r="D2" s="571"/>
      <c r="E2" s="571"/>
      <c r="F2" s="571"/>
      <c r="G2" s="571"/>
      <c r="H2" s="571"/>
      <c r="I2" s="571"/>
      <c r="J2" s="571"/>
    </row>
    <row r="3" spans="1:10" x14ac:dyDescent="0.25">
      <c r="A3" s="567"/>
      <c r="B3" s="567"/>
      <c r="C3" s="64"/>
      <c r="D3" s="2"/>
    </row>
    <row r="4" spans="1:10" x14ac:dyDescent="0.25">
      <c r="A4" s="590" t="s">
        <v>106</v>
      </c>
      <c r="B4" s="590"/>
      <c r="C4" s="590"/>
      <c r="D4" s="590"/>
      <c r="E4" s="590"/>
      <c r="F4" s="590"/>
      <c r="G4" s="590"/>
      <c r="H4" s="590"/>
      <c r="I4" s="590"/>
      <c r="J4" s="590"/>
    </row>
    <row r="5" spans="1:10" s="3" customFormat="1" ht="48.75" customHeight="1" x14ac:dyDescent="0.2">
      <c r="A5" s="568" t="s">
        <v>94</v>
      </c>
      <c r="B5" s="572"/>
      <c r="C5" s="572"/>
      <c r="D5" s="572"/>
      <c r="E5" s="572"/>
      <c r="F5" s="572"/>
      <c r="G5" s="572"/>
      <c r="H5" s="572"/>
      <c r="I5" s="572"/>
      <c r="J5" s="572"/>
    </row>
    <row r="6" spans="1:10" ht="15.75" x14ac:dyDescent="0.25">
      <c r="A6" s="13"/>
      <c r="B6" s="13"/>
      <c r="C6" s="13"/>
      <c r="D6" s="2"/>
      <c r="G6" s="569" t="s">
        <v>18</v>
      </c>
      <c r="H6" s="569"/>
      <c r="I6" s="570" t="s">
        <v>93</v>
      </c>
      <c r="J6" s="570"/>
    </row>
    <row r="7" spans="1:10" ht="39.75" customHeight="1" x14ac:dyDescent="0.25">
      <c r="A7" s="584" t="s">
        <v>1</v>
      </c>
      <c r="B7" s="586" t="s">
        <v>2</v>
      </c>
      <c r="C7" s="565" t="str">
        <f>'Лист1 (5)'!H19</f>
        <v>Примечание</v>
      </c>
      <c r="D7" s="563"/>
      <c r="E7" s="578" t="s">
        <v>50</v>
      </c>
      <c r="F7" s="580" t="s">
        <v>19</v>
      </c>
      <c r="G7" s="580"/>
      <c r="H7" s="580"/>
      <c r="I7" s="580"/>
      <c r="J7" s="581"/>
    </row>
    <row r="8" spans="1:10" ht="100.15" customHeight="1" x14ac:dyDescent="0.25">
      <c r="A8" s="585"/>
      <c r="B8" s="587"/>
      <c r="C8" s="566"/>
      <c r="D8" s="564"/>
      <c r="E8" s="579"/>
      <c r="F8" s="36" t="s">
        <v>28</v>
      </c>
      <c r="G8" s="36" t="s">
        <v>49</v>
      </c>
      <c r="H8" s="36" t="s">
        <v>105</v>
      </c>
      <c r="I8" s="37" t="str">
        <f>'Лист1 (5)'!H15</f>
        <v>Стоимость по ФГИС ЦС Москва, 1-й квартал 2026г.,
руб.</v>
      </c>
      <c r="J8" s="38" t="s">
        <v>47</v>
      </c>
    </row>
    <row r="9" spans="1:10" s="3" customFormat="1" ht="50.25" customHeight="1" x14ac:dyDescent="0.2">
      <c r="A9" s="76" t="s">
        <v>4</v>
      </c>
      <c r="B9" s="80" t="s">
        <v>41</v>
      </c>
      <c r="C9" s="4"/>
      <c r="D9" s="22"/>
      <c r="E9" s="23">
        <f>E10+E11+E12+E13</f>
        <v>4129.33</v>
      </c>
      <c r="F9" s="39" t="s">
        <v>95</v>
      </c>
      <c r="G9" s="40" t="s">
        <v>5</v>
      </c>
      <c r="H9" s="41">
        <f>H10+H11+H12+H13</f>
        <v>5.1100000000000003</v>
      </c>
      <c r="I9" s="42"/>
      <c r="J9" s="43"/>
    </row>
    <row r="10" spans="1:10" s="3" customFormat="1" ht="15.75" x14ac:dyDescent="0.2">
      <c r="A10" s="77" t="s">
        <v>42</v>
      </c>
      <c r="B10" s="81" t="s">
        <v>97</v>
      </c>
      <c r="C10" s="21"/>
      <c r="D10" s="22"/>
      <c r="E10" s="25">
        <f>H10*I10</f>
        <v>3385.62</v>
      </c>
      <c r="F10" s="87" t="s">
        <v>97</v>
      </c>
      <c r="G10" s="45" t="s">
        <v>5</v>
      </c>
      <c r="H10" s="46">
        <v>4.08</v>
      </c>
      <c r="I10" s="120">
        <f>'Лист1 '!I4</f>
        <v>829.81</v>
      </c>
      <c r="J10" s="86" t="s">
        <v>96</v>
      </c>
    </row>
    <row r="11" spans="1:10" s="3" customFormat="1" x14ac:dyDescent="0.2">
      <c r="A11" s="77" t="s">
        <v>43</v>
      </c>
      <c r="B11" s="93" t="str">
        <f>F11</f>
        <v>Средний разряд машинистов 4,0</v>
      </c>
      <c r="C11" s="21"/>
      <c r="D11" s="22"/>
      <c r="E11" s="25">
        <f>H11*I11</f>
        <v>743.71</v>
      </c>
      <c r="F11" s="87" t="s">
        <v>65</v>
      </c>
      <c r="G11" s="45" t="s">
        <v>5</v>
      </c>
      <c r="H11" s="46">
        <v>1.03</v>
      </c>
      <c r="I11" s="120">
        <f>'Лист1 '!I7</f>
        <v>722.05</v>
      </c>
      <c r="J11" s="86" t="s">
        <v>66</v>
      </c>
    </row>
    <row r="12" spans="1:10" s="3" customFormat="1" x14ac:dyDescent="0.2">
      <c r="A12" s="77"/>
      <c r="B12" s="82"/>
      <c r="C12" s="21"/>
      <c r="D12" s="22"/>
      <c r="E12" s="25"/>
      <c r="F12" s="44"/>
      <c r="G12" s="45"/>
      <c r="H12" s="46"/>
      <c r="I12" s="47"/>
      <c r="J12" s="48"/>
    </row>
    <row r="13" spans="1:10" s="3" customFormat="1" x14ac:dyDescent="0.2">
      <c r="A13" s="77"/>
      <c r="B13" s="82"/>
      <c r="C13" s="21"/>
      <c r="D13" s="22"/>
      <c r="E13" s="25"/>
      <c r="F13" s="44"/>
      <c r="G13" s="45"/>
      <c r="H13" s="46"/>
      <c r="I13" s="47"/>
      <c r="J13" s="48"/>
    </row>
    <row r="14" spans="1:10" s="3" customFormat="1" ht="33.75" x14ac:dyDescent="0.2">
      <c r="A14" s="76" t="s">
        <v>6</v>
      </c>
      <c r="B14" s="80" t="s">
        <v>8</v>
      </c>
      <c r="C14" s="26" t="s">
        <v>102</v>
      </c>
      <c r="D14" s="22">
        <v>0.92</v>
      </c>
      <c r="E14" s="23">
        <f>E9*D14</f>
        <v>3798.98</v>
      </c>
      <c r="F14" s="68"/>
      <c r="G14" s="69"/>
      <c r="H14" s="69"/>
      <c r="I14" s="70"/>
      <c r="J14" s="71"/>
    </row>
    <row r="15" spans="1:10" ht="31.5" customHeight="1" x14ac:dyDescent="0.25">
      <c r="A15" s="76" t="s">
        <v>17</v>
      </c>
      <c r="B15" s="83" t="s">
        <v>46</v>
      </c>
      <c r="C15" s="27"/>
      <c r="D15" s="6"/>
      <c r="E15" s="14">
        <f>SUM(E16:E16)</f>
        <v>1562.31</v>
      </c>
      <c r="F15" s="72"/>
      <c r="G15" s="57"/>
      <c r="H15" s="73"/>
      <c r="I15" s="74"/>
      <c r="J15" s="75"/>
    </row>
    <row r="16" spans="1:10" ht="60" x14ac:dyDescent="0.25">
      <c r="A16" s="78" t="s">
        <v>167</v>
      </c>
      <c r="B16" s="84" t="s">
        <v>100</v>
      </c>
      <c r="C16" s="28"/>
      <c r="D16" s="6"/>
      <c r="E16" s="15">
        <f>H16*I16</f>
        <v>1562.31</v>
      </c>
      <c r="F16" s="67" t="s">
        <v>100</v>
      </c>
      <c r="G16" s="56" t="s">
        <v>10</v>
      </c>
      <c r="H16" s="57">
        <v>1.03</v>
      </c>
      <c r="I16" s="92">
        <f>'Лист1 '!I14</f>
        <v>1516.81</v>
      </c>
      <c r="J16" s="86" t="s">
        <v>99</v>
      </c>
    </row>
    <row r="17" spans="1:10" s="3" customFormat="1" ht="33.75" x14ac:dyDescent="0.2">
      <c r="A17" s="76" t="s">
        <v>7</v>
      </c>
      <c r="B17" s="80" t="s">
        <v>11</v>
      </c>
      <c r="C17" s="26" t="s">
        <v>103</v>
      </c>
      <c r="D17" s="22">
        <v>0.44</v>
      </c>
      <c r="E17" s="23">
        <f>E9*D17</f>
        <v>1816.91</v>
      </c>
      <c r="F17" s="42"/>
      <c r="G17" s="42"/>
      <c r="H17" s="42"/>
      <c r="I17" s="42"/>
      <c r="J17" s="43"/>
    </row>
    <row r="18" spans="1:10" s="3" customFormat="1" ht="21.75" customHeight="1" x14ac:dyDescent="0.2">
      <c r="A18" s="191"/>
      <c r="B18" s="190" t="s">
        <v>12</v>
      </c>
      <c r="C18" s="177"/>
      <c r="D18" s="230"/>
      <c r="E18" s="231">
        <f>E9+E14+E15+E17</f>
        <v>11307.53</v>
      </c>
      <c r="F18" s="59"/>
      <c r="G18" s="60"/>
      <c r="H18" s="61"/>
      <c r="I18" s="62"/>
      <c r="J18" s="63"/>
    </row>
    <row r="19" spans="1:10" ht="45.6" customHeight="1" x14ac:dyDescent="0.25">
      <c r="A19" s="184"/>
      <c r="B19" s="583" t="str">
        <f>'Лист1 (5)'!H17</f>
        <v>Итого без НДС с учетом корректирующего коэффициента, приводящего к стоимости по договору аналогу:</v>
      </c>
      <c r="C19" s="583"/>
      <c r="D19" s="189">
        <v>0.72799999999999998</v>
      </c>
      <c r="E19" s="185">
        <f>E18*D19</f>
        <v>8231.8799999999992</v>
      </c>
    </row>
    <row r="20" spans="1:10" s="8" customFormat="1" ht="20.45" customHeight="1" x14ac:dyDescent="0.25">
      <c r="A20" s="7"/>
      <c r="B20" s="65"/>
      <c r="C20" s="66"/>
      <c r="F20" s="9"/>
    </row>
    <row r="21" spans="1:10" ht="15" customHeight="1" x14ac:dyDescent="0.25">
      <c r="B21" s="20"/>
      <c r="C21" s="2"/>
      <c r="D21" s="2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6">
    <mergeCell ref="B22:I22"/>
    <mergeCell ref="B24:I24"/>
    <mergeCell ref="B19:C19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5" fitToHeight="0"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"/>
  <sheetViews>
    <sheetView zoomScale="80" zoomScaleNormal="80" workbookViewId="0">
      <selection activeCell="B23" sqref="B23"/>
    </sheetView>
  </sheetViews>
  <sheetFormatPr defaultRowHeight="15" x14ac:dyDescent="0.25"/>
  <cols>
    <col min="2" max="2" width="67.28515625" customWidth="1"/>
    <col min="5" max="5" width="64.85546875" customWidth="1"/>
    <col min="7" max="7" width="15" customWidth="1"/>
    <col min="8" max="8" width="14.28515625" customWidth="1"/>
    <col min="9" max="9" width="17.28515625" customWidth="1"/>
  </cols>
  <sheetData>
    <row r="1" spans="1:9" ht="44.45" customHeight="1" x14ac:dyDescent="0.25">
      <c r="A1" s="197"/>
      <c r="B1" s="205"/>
      <c r="C1" s="205"/>
      <c r="D1" s="205"/>
      <c r="E1" s="205"/>
      <c r="F1" s="205"/>
      <c r="G1" s="568" t="s">
        <v>173</v>
      </c>
      <c r="H1" s="568"/>
      <c r="I1" s="568"/>
    </row>
    <row r="2" spans="1:9" ht="18.75" x14ac:dyDescent="0.3">
      <c r="A2" s="571" t="s">
        <v>284</v>
      </c>
      <c r="B2" s="571"/>
      <c r="C2" s="571"/>
      <c r="D2" s="571"/>
      <c r="E2" s="571"/>
      <c r="F2" s="571"/>
      <c r="G2" s="571"/>
      <c r="H2" s="571"/>
      <c r="I2" s="571"/>
    </row>
    <row r="3" spans="1:9" x14ac:dyDescent="0.25">
      <c r="A3" s="567"/>
      <c r="B3" s="567"/>
      <c r="C3" s="198"/>
      <c r="D3" s="197"/>
      <c r="E3" s="197"/>
      <c r="F3" s="197"/>
      <c r="G3" s="197"/>
      <c r="H3" s="197"/>
      <c r="I3" s="197"/>
    </row>
    <row r="4" spans="1:9" ht="24" customHeight="1" x14ac:dyDescent="0.25">
      <c r="A4" s="639" t="s">
        <v>335</v>
      </c>
      <c r="B4" s="639"/>
      <c r="C4" s="639"/>
      <c r="D4" s="639"/>
      <c r="E4" s="639"/>
      <c r="F4" s="639"/>
      <c r="G4" s="639"/>
      <c r="H4" s="639"/>
      <c r="I4" s="639"/>
    </row>
    <row r="5" spans="1:9" ht="15.75" x14ac:dyDescent="0.25">
      <c r="A5" s="568" t="s">
        <v>168</v>
      </c>
      <c r="B5" s="572"/>
      <c r="C5" s="572"/>
      <c r="D5" s="572"/>
      <c r="E5" s="572"/>
      <c r="F5" s="572"/>
      <c r="G5" s="572"/>
      <c r="H5" s="572"/>
      <c r="I5" s="572"/>
    </row>
    <row r="6" spans="1:9" ht="15.75" x14ac:dyDescent="0.25">
      <c r="A6" s="206"/>
      <c r="B6" s="206"/>
      <c r="C6" s="198"/>
      <c r="D6" s="197"/>
      <c r="E6" s="197"/>
      <c r="F6" s="569" t="s">
        <v>18</v>
      </c>
      <c r="G6" s="569"/>
      <c r="H6" s="570" t="s">
        <v>169</v>
      </c>
      <c r="I6" s="570"/>
    </row>
    <row r="7" spans="1:9" x14ac:dyDescent="0.25">
      <c r="A7" s="559" t="s">
        <v>1</v>
      </c>
      <c r="B7" s="561" t="s">
        <v>2</v>
      </c>
      <c r="C7" s="563"/>
      <c r="D7" s="578" t="s">
        <v>50</v>
      </c>
      <c r="E7" s="580" t="s">
        <v>19</v>
      </c>
      <c r="F7" s="580"/>
      <c r="G7" s="580"/>
      <c r="H7" s="580"/>
      <c r="I7" s="581"/>
    </row>
    <row r="8" spans="1:9" ht="84" customHeight="1" x14ac:dyDescent="0.25">
      <c r="A8" s="560"/>
      <c r="B8" s="562"/>
      <c r="C8" s="564"/>
      <c r="D8" s="579"/>
      <c r="E8" s="207" t="s">
        <v>28</v>
      </c>
      <c r="F8" s="207" t="s">
        <v>49</v>
      </c>
      <c r="G8" s="207" t="s">
        <v>170</v>
      </c>
      <c r="H8" s="208" t="str">
        <f>'Лист1 (5)'!H15</f>
        <v>Стоимость по ФГИС ЦС Москва, 1-й квартал 2026г.,
руб.</v>
      </c>
      <c r="I8" s="209" t="s">
        <v>47</v>
      </c>
    </row>
    <row r="9" spans="1:9" ht="42.6" customHeight="1" x14ac:dyDescent="0.25">
      <c r="A9" s="210" t="s">
        <v>4</v>
      </c>
      <c r="B9" s="199" t="s">
        <v>41</v>
      </c>
      <c r="C9" s="211"/>
      <c r="D9" s="246">
        <f>H10*G10</f>
        <v>147.47999999999999</v>
      </c>
      <c r="E9" s="212" t="s">
        <v>171</v>
      </c>
      <c r="F9" s="213" t="s">
        <v>5</v>
      </c>
      <c r="G9" s="214">
        <v>0.23</v>
      </c>
      <c r="H9" s="215"/>
      <c r="I9" s="216"/>
    </row>
    <row r="10" spans="1:9" ht="25.9" customHeight="1" x14ac:dyDescent="0.25">
      <c r="A10" s="217" t="s">
        <v>42</v>
      </c>
      <c r="B10" s="218" t="s">
        <v>38</v>
      </c>
      <c r="C10" s="211"/>
      <c r="D10" s="247">
        <f>H10*G10</f>
        <v>147.47999999999999</v>
      </c>
      <c r="E10" s="219" t="s">
        <v>30</v>
      </c>
      <c r="F10" s="220" t="s">
        <v>5</v>
      </c>
      <c r="G10" s="221">
        <v>0.23</v>
      </c>
      <c r="H10" s="120">
        <f>'Лист1 '!I2</f>
        <v>641.22</v>
      </c>
      <c r="I10" s="222" t="s">
        <v>34</v>
      </c>
    </row>
    <row r="11" spans="1:9" ht="16.899999999999999" customHeight="1" x14ac:dyDescent="0.25">
      <c r="A11" s="210" t="s">
        <v>6</v>
      </c>
      <c r="B11" s="199" t="s">
        <v>8</v>
      </c>
      <c r="C11" s="211">
        <v>0.66859999999999997</v>
      </c>
      <c r="D11" s="246">
        <f>D9*C11</f>
        <v>98.61</v>
      </c>
      <c r="E11" s="215"/>
      <c r="F11" s="214"/>
      <c r="G11" s="214"/>
      <c r="H11" s="223"/>
      <c r="I11" s="216"/>
    </row>
    <row r="12" spans="1:9" ht="21" customHeight="1" x14ac:dyDescent="0.25">
      <c r="A12" s="210" t="s">
        <v>17</v>
      </c>
      <c r="B12" s="199" t="s">
        <v>11</v>
      </c>
      <c r="C12" s="211">
        <v>0.15</v>
      </c>
      <c r="D12" s="246">
        <f>D10*C12</f>
        <v>22.12</v>
      </c>
      <c r="E12" s="215"/>
      <c r="F12" s="215"/>
      <c r="G12" s="215"/>
      <c r="H12" s="215"/>
      <c r="I12" s="216"/>
    </row>
    <row r="13" spans="1:9" ht="15.75" x14ac:dyDescent="0.25">
      <c r="A13" s="232"/>
      <c r="B13" s="229" t="s">
        <v>12</v>
      </c>
      <c r="C13" s="230"/>
      <c r="D13" s="248">
        <f>D9+D11+D12</f>
        <v>268.20999999999998</v>
      </c>
      <c r="E13" s="224"/>
      <c r="F13" s="225"/>
      <c r="G13" s="226"/>
      <c r="H13" s="227"/>
      <c r="I13" s="228"/>
    </row>
    <row r="14" spans="1:9" ht="36.6" customHeight="1" x14ac:dyDescent="0.25">
      <c r="A14" s="234"/>
      <c r="B14" s="189" t="str">
        <f>'Лист1 (5)'!H17</f>
        <v>Итого без НДС с учетом корректирующего коэффициента, приводящего к стоимости по договору аналогу:</v>
      </c>
      <c r="C14" s="233">
        <v>0.85599999999999998</v>
      </c>
      <c r="D14" s="249">
        <f>D13*0.856</f>
        <v>229.59</v>
      </c>
      <c r="E14" s="197"/>
      <c r="F14" s="197"/>
    </row>
    <row r="15" spans="1:9" x14ac:dyDescent="0.25">
      <c r="A15" s="200"/>
      <c r="B15" s="204"/>
      <c r="C15" s="201"/>
      <c r="D15" s="201"/>
      <c r="E15" s="202"/>
      <c r="F15" s="201"/>
    </row>
    <row r="16" spans="1:9" s="198" customFormat="1" x14ac:dyDescent="0.25">
      <c r="B16" s="573" t="s">
        <v>326</v>
      </c>
      <c r="C16" s="574"/>
      <c r="D16" s="574"/>
      <c r="E16" s="574"/>
      <c r="F16" s="574"/>
      <c r="G16" s="574"/>
      <c r="H16" s="574"/>
      <c r="I16" s="574"/>
    </row>
    <row r="17" spans="1:9" s="198" customFormat="1" x14ac:dyDescent="0.25">
      <c r="B17" s="236"/>
      <c r="C17" s="236"/>
      <c r="D17" s="237"/>
      <c r="E17" s="238"/>
      <c r="F17" s="238"/>
      <c r="G17" s="238"/>
      <c r="H17" s="238"/>
      <c r="I17" s="238"/>
    </row>
    <row r="18" spans="1:9" s="198" customFormat="1" x14ac:dyDescent="0.25">
      <c r="B18" s="575" t="s">
        <v>175</v>
      </c>
      <c r="C18" s="575"/>
      <c r="D18" s="575"/>
      <c r="E18" s="575"/>
      <c r="F18" s="575"/>
      <c r="G18" s="575"/>
      <c r="H18" s="575"/>
      <c r="I18" s="575"/>
    </row>
    <row r="19" spans="1:9" x14ac:dyDescent="0.25">
      <c r="A19" s="197"/>
      <c r="B19" s="197"/>
      <c r="C19" s="197"/>
      <c r="D19" s="203"/>
      <c r="E19" s="197"/>
      <c r="F19" s="197"/>
    </row>
  </sheetData>
  <mergeCells count="14">
    <mergeCell ref="B16:I16"/>
    <mergeCell ref="B18:I18"/>
    <mergeCell ref="F6:G6"/>
    <mergeCell ref="H6:I6"/>
    <mergeCell ref="G1:I1"/>
    <mergeCell ref="A2:I2"/>
    <mergeCell ref="A3:B3"/>
    <mergeCell ref="A4:I4"/>
    <mergeCell ref="A5:I5"/>
    <mergeCell ref="A7:A8"/>
    <mergeCell ref="B7:B8"/>
    <mergeCell ref="C7:C8"/>
    <mergeCell ref="D7:D8"/>
    <mergeCell ref="E7:I7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J27"/>
  <sheetViews>
    <sheetView zoomScale="80" zoomScaleNormal="80" workbookViewId="0">
      <selection activeCell="E18" sqref="E18"/>
    </sheetView>
  </sheetViews>
  <sheetFormatPr defaultColWidth="9.140625" defaultRowHeight="15" x14ac:dyDescent="0.25"/>
  <cols>
    <col min="1" max="1" width="4.7109375" style="260" customWidth="1"/>
    <col min="2" max="2" width="46.140625" style="260" customWidth="1"/>
    <col min="3" max="3" width="20.5703125" style="262" customWidth="1"/>
    <col min="4" max="4" width="11.7109375" style="261" customWidth="1"/>
    <col min="5" max="5" width="20.5703125" style="260" customWidth="1"/>
    <col min="6" max="6" width="39.28515625" style="260" customWidth="1"/>
    <col min="7" max="7" width="10.140625" style="260" customWidth="1"/>
    <col min="8" max="8" width="14" style="260" customWidth="1"/>
    <col min="9" max="9" width="16.7109375" style="260" customWidth="1"/>
    <col min="10" max="10" width="13.42578125" style="260" customWidth="1"/>
    <col min="11" max="16384" width="9.140625" style="260"/>
  </cols>
  <sheetData>
    <row r="1" spans="1:10" ht="48" customHeight="1" x14ac:dyDescent="0.25">
      <c r="B1" s="271"/>
      <c r="C1" s="271"/>
      <c r="D1" s="271"/>
      <c r="E1" s="271"/>
      <c r="F1" s="271"/>
      <c r="G1" s="271"/>
      <c r="H1" s="623" t="s">
        <v>0</v>
      </c>
      <c r="I1" s="623"/>
      <c r="J1" s="623"/>
    </row>
    <row r="2" spans="1:10" ht="18.75" customHeight="1" x14ac:dyDescent="0.3">
      <c r="A2" s="591" t="s">
        <v>288</v>
      </c>
      <c r="B2" s="591"/>
      <c r="C2" s="591"/>
      <c r="D2" s="591"/>
      <c r="E2" s="591"/>
      <c r="F2" s="591"/>
      <c r="G2" s="591"/>
      <c r="H2" s="591"/>
      <c r="I2" s="591"/>
      <c r="J2" s="591"/>
    </row>
    <row r="3" spans="1:10" x14ac:dyDescent="0.25">
      <c r="A3" s="624"/>
      <c r="B3" s="624"/>
      <c r="C3" s="340"/>
      <c r="D3" s="260"/>
    </row>
    <row r="4" spans="1:10" x14ac:dyDescent="0.25">
      <c r="A4" s="640" t="s">
        <v>334</v>
      </c>
      <c r="B4" s="640"/>
      <c r="C4" s="640"/>
      <c r="D4" s="640"/>
      <c r="E4" s="640"/>
      <c r="F4" s="640"/>
      <c r="G4" s="640"/>
      <c r="H4" s="640"/>
      <c r="I4" s="640"/>
      <c r="J4" s="640"/>
    </row>
    <row r="5" spans="1:10" s="280" customFormat="1" ht="81" customHeight="1" x14ac:dyDescent="0.25">
      <c r="A5" s="641" t="s">
        <v>200</v>
      </c>
      <c r="B5" s="642"/>
      <c r="C5" s="642"/>
      <c r="D5" s="642"/>
      <c r="E5" s="642"/>
      <c r="F5" s="642"/>
      <c r="G5" s="642"/>
      <c r="H5" s="642"/>
      <c r="I5" s="642"/>
      <c r="J5" s="642"/>
    </row>
    <row r="6" spans="1:10" ht="16.5" thickBot="1" x14ac:dyDescent="0.3">
      <c r="A6" s="339"/>
      <c r="B6" s="339"/>
      <c r="C6" s="339"/>
      <c r="D6" s="260"/>
      <c r="G6" s="621" t="s">
        <v>18</v>
      </c>
      <c r="H6" s="621"/>
      <c r="I6" s="622" t="s">
        <v>199</v>
      </c>
      <c r="J6" s="622"/>
    </row>
    <row r="7" spans="1:10" ht="39.75" customHeight="1" x14ac:dyDescent="0.25">
      <c r="A7" s="627" t="s">
        <v>1</v>
      </c>
      <c r="B7" s="613" t="s">
        <v>2</v>
      </c>
      <c r="C7" s="629" t="str">
        <f>'Лист1 '!H21</f>
        <v>Примечание</v>
      </c>
      <c r="D7" s="615"/>
      <c r="E7" s="617" t="s">
        <v>50</v>
      </c>
      <c r="F7" s="619" t="s">
        <v>19</v>
      </c>
      <c r="G7" s="619"/>
      <c r="H7" s="619"/>
      <c r="I7" s="619"/>
      <c r="J7" s="620"/>
    </row>
    <row r="8" spans="1:10" ht="100.15" customHeight="1" x14ac:dyDescent="0.25">
      <c r="A8" s="628"/>
      <c r="B8" s="614"/>
      <c r="C8" s="630"/>
      <c r="D8" s="616"/>
      <c r="E8" s="618"/>
      <c r="F8" s="338" t="s">
        <v>28</v>
      </c>
      <c r="G8" s="338" t="s">
        <v>49</v>
      </c>
      <c r="H8" s="207" t="s">
        <v>328</v>
      </c>
      <c r="I8" s="337" t="str">
        <f>'Лист1 '!H17</f>
        <v>Стоимость по ФГИС ЦС Москва, 1-й квартал 2026г.,
руб. (сплит-форма Минстрой)</v>
      </c>
      <c r="J8" s="336" t="s">
        <v>47</v>
      </c>
    </row>
    <row r="9" spans="1:10" s="280" customFormat="1" ht="50.25" customHeight="1" x14ac:dyDescent="0.2">
      <c r="A9" s="297" t="s">
        <v>4</v>
      </c>
      <c r="B9" s="296" t="s">
        <v>41</v>
      </c>
      <c r="C9" s="335"/>
      <c r="D9" s="294"/>
      <c r="E9" s="293">
        <f>E10+E11+E12+E13+E14</f>
        <v>10044.83</v>
      </c>
      <c r="F9" s="212" t="s">
        <v>327</v>
      </c>
      <c r="G9" s="333" t="s">
        <v>5</v>
      </c>
      <c r="H9" s="332">
        <f>H10+H11+H12</f>
        <v>14.45</v>
      </c>
      <c r="I9" s="292"/>
      <c r="J9" s="291"/>
    </row>
    <row r="10" spans="1:10" s="280" customFormat="1" ht="15.75" x14ac:dyDescent="0.2">
      <c r="A10" s="327" t="s">
        <v>42</v>
      </c>
      <c r="B10" s="331" t="s">
        <v>152</v>
      </c>
      <c r="C10" s="325"/>
      <c r="D10" s="294"/>
      <c r="E10" s="324">
        <f>H10*I10</f>
        <v>3480.28</v>
      </c>
      <c r="F10" s="329" t="s">
        <v>152</v>
      </c>
      <c r="G10" s="322" t="s">
        <v>5</v>
      </c>
      <c r="H10" s="221">
        <v>4.82</v>
      </c>
      <c r="I10" s="328">
        <f>'Лист1 '!I3</f>
        <v>722.05</v>
      </c>
      <c r="J10" s="298" t="s">
        <v>27</v>
      </c>
    </row>
    <row r="11" spans="1:10" s="280" customFormat="1" ht="15.75" x14ac:dyDescent="0.2">
      <c r="A11" s="327" t="s">
        <v>43</v>
      </c>
      <c r="B11" s="331" t="s">
        <v>152</v>
      </c>
      <c r="C11" s="325"/>
      <c r="D11" s="294"/>
      <c r="E11" s="324">
        <f>H11*I11</f>
        <v>3480.28</v>
      </c>
      <c r="F11" s="329" t="s">
        <v>152</v>
      </c>
      <c r="G11" s="322" t="s">
        <v>5</v>
      </c>
      <c r="H11" s="221">
        <v>4.82</v>
      </c>
      <c r="I11" s="328">
        <f>'Лист1 '!I3</f>
        <v>722.05</v>
      </c>
      <c r="J11" s="298" t="s">
        <v>27</v>
      </c>
    </row>
    <row r="12" spans="1:10" s="280" customFormat="1" x14ac:dyDescent="0.2">
      <c r="A12" s="327" t="s">
        <v>44</v>
      </c>
      <c r="B12" s="330" t="str">
        <f>F12</f>
        <v>Средний разряд машинистов 3,0</v>
      </c>
      <c r="C12" s="325"/>
      <c r="D12" s="294"/>
      <c r="E12" s="324">
        <f>H12*I12</f>
        <v>3084.27</v>
      </c>
      <c r="F12" s="329" t="s">
        <v>164</v>
      </c>
      <c r="G12" s="322" t="s">
        <v>5</v>
      </c>
      <c r="H12" s="221">
        <v>4.8099999999999996</v>
      </c>
      <c r="I12" s="328">
        <f>'Лист1 '!I6</f>
        <v>641.22</v>
      </c>
      <c r="J12" s="298" t="s">
        <v>163</v>
      </c>
    </row>
    <row r="13" spans="1:10" s="280" customFormat="1" x14ac:dyDescent="0.2">
      <c r="A13" s="327"/>
      <c r="B13" s="326"/>
      <c r="C13" s="325"/>
      <c r="D13" s="294"/>
      <c r="E13" s="324"/>
      <c r="F13" s="323"/>
      <c r="G13" s="322"/>
      <c r="H13" s="321"/>
      <c r="I13" s="320"/>
      <c r="J13" s="319"/>
    </row>
    <row r="14" spans="1:10" s="280" customFormat="1" x14ac:dyDescent="0.2">
      <c r="A14" s="327"/>
      <c r="B14" s="326"/>
      <c r="C14" s="325"/>
      <c r="D14" s="294"/>
      <c r="E14" s="324"/>
      <c r="F14" s="323"/>
      <c r="G14" s="322"/>
      <c r="H14" s="321"/>
      <c r="I14" s="320"/>
      <c r="J14" s="319"/>
    </row>
    <row r="15" spans="1:10" s="280" customFormat="1" ht="14.25" x14ac:dyDescent="0.2">
      <c r="A15" s="297" t="s">
        <v>6</v>
      </c>
      <c r="B15" s="296" t="s">
        <v>8</v>
      </c>
      <c r="C15" s="295"/>
      <c r="D15" s="547">
        <v>0.371253</v>
      </c>
      <c r="E15" s="293">
        <f>E9*D15</f>
        <v>3729.17</v>
      </c>
      <c r="F15" s="318"/>
      <c r="G15" s="317"/>
      <c r="H15" s="317"/>
      <c r="I15" s="316"/>
      <c r="J15" s="315"/>
    </row>
    <row r="16" spans="1:10" ht="31.5" customHeight="1" x14ac:dyDescent="0.25">
      <c r="A16" s="297" t="s">
        <v>17</v>
      </c>
      <c r="B16" s="314" t="s">
        <v>46</v>
      </c>
      <c r="C16" s="313"/>
      <c r="D16" s="304"/>
      <c r="E16" s="312">
        <f>SUM(E17:E17)</f>
        <v>2672.63</v>
      </c>
      <c r="F16" s="311"/>
      <c r="G16" s="300"/>
      <c r="H16" s="310"/>
      <c r="I16" s="309"/>
      <c r="J16" s="308"/>
    </row>
    <row r="17" spans="1:10" ht="30" x14ac:dyDescent="0.25">
      <c r="A17" s="307" t="s">
        <v>167</v>
      </c>
      <c r="B17" s="373" t="str">
        <f>'Лист1 '!C9</f>
        <v>Автомобили полупассажирские, грузоподъемность до 2 т</v>
      </c>
      <c r="C17" s="305"/>
      <c r="D17" s="304"/>
      <c r="E17" s="303">
        <f>H17*I17</f>
        <v>2672.63</v>
      </c>
      <c r="F17" s="302" t="str">
        <f>'Лист1 '!C9</f>
        <v>Автомобили полупассажирские, грузоподъемность до 2 т</v>
      </c>
      <c r="G17" s="372" t="s">
        <v>10</v>
      </c>
      <c r="H17" s="371">
        <v>4.8099999999999996</v>
      </c>
      <c r="I17" s="299">
        <f>'Лист1 '!I9</f>
        <v>555.64</v>
      </c>
      <c r="J17" s="298" t="str">
        <f>'Лист1 '!B9</f>
        <v>91.13.03-508</v>
      </c>
    </row>
    <row r="18" spans="1:10" s="280" customFormat="1" thickBot="1" x14ac:dyDescent="0.25">
      <c r="A18" s="290" t="s">
        <v>7</v>
      </c>
      <c r="B18" s="370" t="s">
        <v>11</v>
      </c>
      <c r="C18" s="369"/>
      <c r="D18" s="548">
        <v>0.15</v>
      </c>
      <c r="E18" s="368">
        <f>E9*D18</f>
        <v>1506.72</v>
      </c>
      <c r="F18" s="367"/>
      <c r="G18" s="367"/>
      <c r="H18" s="367"/>
      <c r="I18" s="367"/>
      <c r="J18" s="366"/>
    </row>
    <row r="19" spans="1:10" s="280" customFormat="1" ht="21.75" customHeight="1" thickBot="1" x14ac:dyDescent="0.25">
      <c r="A19" s="365"/>
      <c r="B19" s="364" t="s">
        <v>12</v>
      </c>
      <c r="C19" s="363"/>
      <c r="D19" s="362"/>
      <c r="E19" s="361">
        <f>E9+E15+E16+E18</f>
        <v>17953.349999999999</v>
      </c>
      <c r="F19" s="360"/>
      <c r="G19" s="358"/>
      <c r="H19" s="359"/>
      <c r="I19" s="358"/>
      <c r="J19" s="357"/>
    </row>
    <row r="20" spans="1:10" s="280" customFormat="1" ht="21.75" customHeight="1" x14ac:dyDescent="0.2">
      <c r="A20" s="356"/>
      <c r="B20" s="355"/>
      <c r="C20" s="354"/>
      <c r="D20" s="353"/>
      <c r="E20" s="352"/>
      <c r="F20" s="351"/>
      <c r="G20" s="351"/>
      <c r="H20" s="351"/>
      <c r="I20" s="351"/>
      <c r="J20" s="351"/>
    </row>
    <row r="21" spans="1:10" s="280" customFormat="1" ht="21.75" customHeight="1" x14ac:dyDescent="0.2">
      <c r="A21" s="356"/>
      <c r="B21" s="355"/>
      <c r="C21" s="354"/>
      <c r="D21" s="353"/>
      <c r="E21" s="352"/>
      <c r="F21" s="351"/>
      <c r="G21" s="351"/>
      <c r="H21" s="351"/>
      <c r="I21" s="351"/>
      <c r="J21" s="351"/>
    </row>
    <row r="22" spans="1:10" s="280" customFormat="1" ht="21.75" customHeight="1" x14ac:dyDescent="0.2">
      <c r="A22" s="356"/>
      <c r="B22" s="355"/>
      <c r="C22" s="354"/>
      <c r="D22" s="353"/>
      <c r="E22" s="352"/>
      <c r="F22" s="351"/>
      <c r="G22" s="351"/>
      <c r="H22" s="351"/>
      <c r="I22" s="351"/>
      <c r="J22" s="351"/>
    </row>
    <row r="23" spans="1:10" s="272" customFormat="1" ht="20.45" customHeight="1" x14ac:dyDescent="0.25">
      <c r="A23" s="276"/>
      <c r="B23" s="275"/>
      <c r="C23" s="274"/>
      <c r="F23" s="273"/>
    </row>
    <row r="24" spans="1:10" x14ac:dyDescent="0.25">
      <c r="B24" s="341"/>
      <c r="C24" s="260"/>
      <c r="D24" s="260"/>
    </row>
    <row r="25" spans="1:10" s="198" customFormat="1" x14ac:dyDescent="0.25">
      <c r="B25" s="573" t="s">
        <v>326</v>
      </c>
      <c r="C25" s="574"/>
      <c r="D25" s="574"/>
      <c r="E25" s="574"/>
      <c r="F25" s="574"/>
      <c r="G25" s="574"/>
      <c r="H25" s="574"/>
      <c r="I25" s="574"/>
    </row>
    <row r="26" spans="1:10" s="198" customFormat="1" x14ac:dyDescent="0.25">
      <c r="B26" s="236"/>
      <c r="C26" s="236"/>
      <c r="D26" s="237"/>
      <c r="E26" s="238"/>
      <c r="F26" s="238"/>
      <c r="G26" s="238"/>
      <c r="H26" s="238"/>
      <c r="I26" s="238"/>
    </row>
    <row r="27" spans="1:10" s="198" customFormat="1" x14ac:dyDescent="0.25">
      <c r="B27" s="575" t="s">
        <v>175</v>
      </c>
      <c r="C27" s="575"/>
      <c r="D27" s="575"/>
      <c r="E27" s="575"/>
      <c r="F27" s="575"/>
      <c r="G27" s="575"/>
      <c r="H27" s="575"/>
      <c r="I27" s="575"/>
    </row>
  </sheetData>
  <mergeCells count="15">
    <mergeCell ref="B25:I25"/>
    <mergeCell ref="B27:I27"/>
    <mergeCell ref="F7:J7"/>
    <mergeCell ref="H1:J1"/>
    <mergeCell ref="A2:J2"/>
    <mergeCell ref="A3:B3"/>
    <mergeCell ref="A4:J4"/>
    <mergeCell ref="A5:J5"/>
    <mergeCell ref="G6:H6"/>
    <mergeCell ref="I6:J6"/>
    <mergeCell ref="A7:A8"/>
    <mergeCell ref="B7:B8"/>
    <mergeCell ref="C7:C8"/>
    <mergeCell ref="D7:D8"/>
    <mergeCell ref="E7:E8"/>
  </mergeCells>
  <pageMargins left="0.7" right="0.7" top="0.75" bottom="0.75" header="0.3" footer="0.3"/>
  <pageSetup paperSize="9" scale="66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3"/>
  <sheetViews>
    <sheetView zoomScale="80" zoomScaleNormal="80" zoomScaleSheetLayoutView="100" workbookViewId="0">
      <selection activeCell="O17" sqref="O17"/>
    </sheetView>
  </sheetViews>
  <sheetFormatPr defaultColWidth="9.140625" defaultRowHeight="15" x14ac:dyDescent="0.25"/>
  <cols>
    <col min="1" max="1" width="4.7109375" style="260" customWidth="1"/>
    <col min="2" max="2" width="43.7109375" style="260" customWidth="1"/>
    <col min="3" max="3" width="11.7109375" style="261" customWidth="1"/>
    <col min="4" max="4" width="20.5703125" style="260" customWidth="1"/>
    <col min="5" max="5" width="39.28515625" style="260" customWidth="1"/>
    <col min="6" max="6" width="10.140625" style="260" customWidth="1"/>
    <col min="7" max="7" width="14" style="260" customWidth="1"/>
    <col min="8" max="8" width="16.7109375" style="260" customWidth="1"/>
    <col min="9" max="9" width="13.42578125" style="260" customWidth="1"/>
    <col min="10" max="16384" width="9.140625" style="260"/>
  </cols>
  <sheetData>
    <row r="1" spans="1:9" ht="48" customHeight="1" x14ac:dyDescent="0.25">
      <c r="B1" s="271"/>
      <c r="C1" s="271"/>
      <c r="D1" s="271"/>
      <c r="E1" s="271"/>
      <c r="F1" s="271"/>
      <c r="G1" s="623" t="s">
        <v>0</v>
      </c>
      <c r="H1" s="623"/>
      <c r="I1" s="623"/>
    </row>
    <row r="2" spans="1:9" ht="18.75" customHeight="1" x14ac:dyDescent="0.3">
      <c r="A2" s="591" t="s">
        <v>290</v>
      </c>
      <c r="B2" s="591"/>
      <c r="C2" s="591"/>
      <c r="D2" s="591"/>
      <c r="E2" s="591"/>
      <c r="F2" s="591"/>
      <c r="G2" s="591"/>
      <c r="H2" s="591"/>
      <c r="I2" s="591"/>
    </row>
    <row r="3" spans="1:9" x14ac:dyDescent="0.25">
      <c r="A3" s="624"/>
      <c r="B3" s="624"/>
      <c r="C3" s="260"/>
    </row>
    <row r="4" spans="1:9" x14ac:dyDescent="0.25">
      <c r="A4" s="625" t="s">
        <v>216</v>
      </c>
      <c r="B4" s="625"/>
      <c r="C4" s="625"/>
      <c r="D4" s="625"/>
      <c r="E4" s="625"/>
      <c r="F4" s="625"/>
      <c r="G4" s="625"/>
      <c r="H4" s="625"/>
      <c r="I4" s="625"/>
    </row>
    <row r="5" spans="1:9" s="280" customFormat="1" ht="34.15" customHeight="1" x14ac:dyDescent="0.25">
      <c r="A5" s="641" t="s">
        <v>215</v>
      </c>
      <c r="B5" s="642"/>
      <c r="C5" s="642"/>
      <c r="D5" s="642"/>
      <c r="E5" s="642"/>
      <c r="F5" s="642"/>
      <c r="G5" s="642"/>
      <c r="H5" s="642"/>
      <c r="I5" s="642"/>
    </row>
    <row r="6" spans="1:9" ht="16.5" thickBot="1" x14ac:dyDescent="0.3">
      <c r="A6" s="339"/>
      <c r="B6" s="339"/>
      <c r="C6" s="260"/>
      <c r="F6" s="621" t="s">
        <v>18</v>
      </c>
      <c r="G6" s="621"/>
      <c r="H6" s="622" t="s">
        <v>57</v>
      </c>
      <c r="I6" s="622"/>
    </row>
    <row r="7" spans="1:9" ht="39.75" customHeight="1" x14ac:dyDescent="0.25">
      <c r="A7" s="611" t="s">
        <v>1</v>
      </c>
      <c r="B7" s="613" t="s">
        <v>2</v>
      </c>
      <c r="C7" s="615"/>
      <c r="D7" s="617" t="s">
        <v>50</v>
      </c>
      <c r="E7" s="619" t="s">
        <v>19</v>
      </c>
      <c r="F7" s="619"/>
      <c r="G7" s="619"/>
      <c r="H7" s="619"/>
      <c r="I7" s="620"/>
    </row>
    <row r="8" spans="1:9" ht="100.15" customHeight="1" x14ac:dyDescent="0.25">
      <c r="A8" s="612"/>
      <c r="B8" s="614"/>
      <c r="C8" s="616"/>
      <c r="D8" s="618"/>
      <c r="E8" s="338" t="s">
        <v>28</v>
      </c>
      <c r="F8" s="338" t="s">
        <v>49</v>
      </c>
      <c r="G8" s="338" t="s">
        <v>214</v>
      </c>
      <c r="H8" s="337" t="str">
        <f>'Лист1 '!H17</f>
        <v>Стоимость по ФГИС ЦС Москва, 1-й квартал 2026г.,
руб. (сплит-форма Минстрой)</v>
      </c>
      <c r="I8" s="336" t="s">
        <v>47</v>
      </c>
    </row>
    <row r="9" spans="1:9" s="280" customFormat="1" ht="50.25" customHeight="1" x14ac:dyDescent="0.2">
      <c r="A9" s="379" t="s">
        <v>4</v>
      </c>
      <c r="B9" s="296" t="s">
        <v>41</v>
      </c>
      <c r="C9" s="294"/>
      <c r="D9" s="293">
        <f>D10+D11+D12+D13</f>
        <v>102.6</v>
      </c>
      <c r="E9" s="334" t="s">
        <v>213</v>
      </c>
      <c r="F9" s="333" t="s">
        <v>5</v>
      </c>
      <c r="G9" s="392">
        <f>G10+G11+G12+G13</f>
        <v>0.16</v>
      </c>
      <c r="H9" s="292"/>
      <c r="I9" s="291"/>
    </row>
    <row r="10" spans="1:9" s="280" customFormat="1" x14ac:dyDescent="0.2">
      <c r="A10" s="381" t="s">
        <v>42</v>
      </c>
      <c r="B10" s="330" t="str">
        <f>E10</f>
        <v>Рабочий 3 разряда</v>
      </c>
      <c r="C10" s="294"/>
      <c r="D10" s="324">
        <f>G10*H10</f>
        <v>51.3</v>
      </c>
      <c r="E10" s="329" t="str">
        <f>'Лист1 '!C2</f>
        <v>Рабочий 3 разряда</v>
      </c>
      <c r="F10" s="322" t="s">
        <v>5</v>
      </c>
      <c r="G10" s="391">
        <v>0.08</v>
      </c>
      <c r="H10" s="328">
        <f>'Лист1 '!I2</f>
        <v>641.22</v>
      </c>
      <c r="I10" s="298" t="str">
        <f>'Лист1 '!B2</f>
        <v>2-100-03</v>
      </c>
    </row>
    <row r="11" spans="1:9" s="280" customFormat="1" x14ac:dyDescent="0.2">
      <c r="A11" s="381" t="s">
        <v>43</v>
      </c>
      <c r="B11" s="330" t="str">
        <f>E11</f>
        <v>Средний разряд машинистов 3,0</v>
      </c>
      <c r="C11" s="294"/>
      <c r="D11" s="324">
        <f>G11*H11</f>
        <v>51.3</v>
      </c>
      <c r="E11" s="329" t="str">
        <f>'Лист1 '!C6</f>
        <v>Средний разряд машинистов 3,0</v>
      </c>
      <c r="F11" s="322" t="s">
        <v>5</v>
      </c>
      <c r="G11" s="321">
        <v>0.08</v>
      </c>
      <c r="H11" s="328">
        <f>'Лист1 '!I6</f>
        <v>641.22</v>
      </c>
      <c r="I11" s="298" t="str">
        <f>'Лист1 '!B6</f>
        <v>4-100-030</v>
      </c>
    </row>
    <row r="12" spans="1:9" s="280" customFormat="1" x14ac:dyDescent="0.2">
      <c r="A12" s="381"/>
      <c r="B12" s="326"/>
      <c r="C12" s="294"/>
      <c r="D12" s="324"/>
      <c r="E12" s="390"/>
      <c r="F12" s="322"/>
      <c r="G12" s="321"/>
      <c r="H12" s="320"/>
      <c r="I12" s="389"/>
    </row>
    <row r="13" spans="1:9" s="280" customFormat="1" x14ac:dyDescent="0.2">
      <c r="A13" s="381"/>
      <c r="B13" s="326"/>
      <c r="C13" s="294"/>
      <c r="D13" s="324"/>
      <c r="E13" s="390"/>
      <c r="F13" s="322"/>
      <c r="G13" s="321"/>
      <c r="H13" s="320"/>
      <c r="I13" s="389"/>
    </row>
    <row r="14" spans="1:9" s="280" customFormat="1" ht="28.5" x14ac:dyDescent="0.2">
      <c r="A14" s="379" t="s">
        <v>6</v>
      </c>
      <c r="B14" s="296" t="s">
        <v>8</v>
      </c>
      <c r="C14" s="294">
        <v>0.66859999999999997</v>
      </c>
      <c r="D14" s="293">
        <f>D9*C14</f>
        <v>68.599999999999994</v>
      </c>
      <c r="E14" s="388"/>
      <c r="F14" s="317"/>
      <c r="G14" s="317"/>
      <c r="H14" s="316"/>
      <c r="I14" s="387"/>
    </row>
    <row r="15" spans="1:9" ht="31.5" customHeight="1" x14ac:dyDescent="0.25">
      <c r="A15" s="379" t="s">
        <v>17</v>
      </c>
      <c r="B15" s="314" t="s">
        <v>46</v>
      </c>
      <c r="C15" s="304"/>
      <c r="D15" s="312">
        <f>SUM(D16:D16)</f>
        <v>110.67</v>
      </c>
      <c r="E15" s="311"/>
      <c r="F15" s="300"/>
      <c r="G15" s="310"/>
      <c r="H15" s="309"/>
      <c r="I15" s="308"/>
    </row>
    <row r="16" spans="1:9" ht="34.15" customHeight="1" x14ac:dyDescent="0.25">
      <c r="A16" s="380" t="s">
        <v>167</v>
      </c>
      <c r="B16" s="373" t="str">
        <f>E16</f>
        <v>Машины илососные, объем цистерны для ила до 7 м3</v>
      </c>
      <c r="C16" s="304"/>
      <c r="D16" s="303">
        <f>G16*H16</f>
        <v>110.67</v>
      </c>
      <c r="E16" s="302" t="str">
        <f>'Лист1 '!C16</f>
        <v>Машины илососные, объем цистерны для ила до 7 м3</v>
      </c>
      <c r="F16" s="301" t="s">
        <v>10</v>
      </c>
      <c r="G16" s="386">
        <f>G10</f>
        <v>0.08</v>
      </c>
      <c r="H16" s="299">
        <f>'Лист1 '!F16*'Лист1 '!J16</f>
        <v>1383.42</v>
      </c>
      <c r="I16" s="298" t="str">
        <f>'Лист1 '!B16</f>
        <v>91.19.01-001</v>
      </c>
    </row>
    <row r="17" spans="1:9" s="280" customFormat="1" ht="36.6" customHeight="1" x14ac:dyDescent="0.2">
      <c r="A17" s="379" t="s">
        <v>7</v>
      </c>
      <c r="B17" s="296" t="s">
        <v>11</v>
      </c>
      <c r="C17" s="378">
        <v>0.15</v>
      </c>
      <c r="D17" s="293">
        <f>D9*C17</f>
        <v>15.39</v>
      </c>
      <c r="E17" s="292"/>
      <c r="F17" s="292"/>
      <c r="G17" s="292"/>
      <c r="H17" s="292"/>
      <c r="I17" s="291"/>
    </row>
    <row r="18" spans="1:9" s="280" customFormat="1" ht="27.6" customHeight="1" thickBot="1" x14ac:dyDescent="0.25">
      <c r="A18" s="377"/>
      <c r="B18" s="289" t="s">
        <v>12</v>
      </c>
      <c r="C18" s="287"/>
      <c r="D18" s="286">
        <f>D9+D14+D15+D17</f>
        <v>297.26</v>
      </c>
      <c r="E18" s="285"/>
      <c r="F18" s="284"/>
      <c r="G18" s="283"/>
      <c r="H18" s="282"/>
      <c r="I18" s="281"/>
    </row>
    <row r="19" spans="1:9" s="272" customFormat="1" ht="70.900000000000006" customHeight="1" thickBot="1" x14ac:dyDescent="0.3">
      <c r="A19" s="279"/>
      <c r="B19" s="375" t="str">
        <f>'Лист1 '!H19</f>
        <v>Итого без НДС с учетом корректирующего коэффициента, приводящего к стоимости по договору аналогу:</v>
      </c>
      <c r="C19" s="375">
        <v>0.87</v>
      </c>
      <c r="D19" s="385">
        <f>D18*C19</f>
        <v>258.62</v>
      </c>
      <c r="E19" s="384"/>
    </row>
    <row r="20" spans="1:9" ht="15" customHeight="1" x14ac:dyDescent="0.25">
      <c r="B20" s="341"/>
      <c r="C20" s="260"/>
    </row>
    <row r="21" spans="1:9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9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9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4">
    <mergeCell ref="F6:G6"/>
    <mergeCell ref="H6:I6"/>
    <mergeCell ref="G1:I1"/>
    <mergeCell ref="A2:I2"/>
    <mergeCell ref="A3:B3"/>
    <mergeCell ref="A4:I4"/>
    <mergeCell ref="A5:I5"/>
    <mergeCell ref="A7:A8"/>
    <mergeCell ref="B21:I21"/>
    <mergeCell ref="B23:I23"/>
    <mergeCell ref="B7:B8"/>
    <mergeCell ref="C7:C8"/>
    <mergeCell ref="D7:D8"/>
    <mergeCell ref="E7:I7"/>
  </mergeCells>
  <pageMargins left="0.7" right="0.7" top="0.75" bottom="0.75" header="0.3" footer="0.3"/>
  <pageSetup paperSize="9" scale="72" orientation="landscape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workbookViewId="0">
      <selection activeCell="A5" sqref="A5:J5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292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330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304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303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(4)'!H19</f>
        <v>Примечание</v>
      </c>
      <c r="D7" s="605"/>
      <c r="E7" s="607" t="s">
        <v>302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301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7.7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797.35</v>
      </c>
      <c r="F9" s="525" t="s">
        <v>300</v>
      </c>
      <c r="G9" s="524" t="s">
        <v>5</v>
      </c>
      <c r="H9" s="513">
        <f>H10+H11+H12+H13</f>
        <v>1.44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603.26</v>
      </c>
      <c r="F10" s="518" t="s">
        <v>30</v>
      </c>
      <c r="G10" s="517" t="s">
        <v>5</v>
      </c>
      <c r="H10" s="516">
        <v>1.1200000000000001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194.09</v>
      </c>
      <c r="F11" s="518" t="s">
        <v>29</v>
      </c>
      <c r="G11" s="517" t="s">
        <v>5</v>
      </c>
      <c r="H11" s="516">
        <v>0.32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693.69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177.8</v>
      </c>
      <c r="F15" s="508"/>
      <c r="G15" s="507"/>
      <c r="H15" s="506"/>
      <c r="I15" s="505"/>
      <c r="J15" s="504"/>
    </row>
    <row r="16" spans="1:10" ht="30" x14ac:dyDescent="0.25">
      <c r="A16" s="503" t="s">
        <v>167</v>
      </c>
      <c r="B16" s="502" t="s">
        <v>33</v>
      </c>
      <c r="C16" s="501"/>
      <c r="D16" s="500"/>
      <c r="E16" s="499">
        <f>H16*I16</f>
        <v>177.8</v>
      </c>
      <c r="F16" s="498" t="s">
        <v>33</v>
      </c>
      <c r="G16" s="497" t="s">
        <v>10</v>
      </c>
      <c r="H16" s="496">
        <v>0.32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318.94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1987.78</v>
      </c>
      <c r="F18" s="481"/>
      <c r="G18" s="480"/>
      <c r="H18" s="479"/>
      <c r="I18" s="478"/>
      <c r="J18" s="477"/>
    </row>
    <row r="19" spans="1:10" x14ac:dyDescent="0.25">
      <c r="B19" s="464"/>
      <c r="C19" s="461"/>
      <c r="D19" s="461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5">
    <mergeCell ref="B21:I21"/>
    <mergeCell ref="B23:I23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A5" sqref="A5:J5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294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331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304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303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(4)'!H19</f>
        <v>Примечание</v>
      </c>
      <c r="D7" s="605"/>
      <c r="E7" s="607" t="s">
        <v>302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306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1780.54</v>
      </c>
      <c r="F9" s="525" t="s">
        <v>300</v>
      </c>
      <c r="G9" s="524" t="s">
        <v>5</v>
      </c>
      <c r="H9" s="513">
        <f>H10+H11+H12+H13</f>
        <v>3.22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1368.11</v>
      </c>
      <c r="F10" s="518" t="s">
        <v>30</v>
      </c>
      <c r="G10" s="517" t="s">
        <v>5</v>
      </c>
      <c r="H10" s="516">
        <v>2.54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412.43</v>
      </c>
      <c r="F11" s="518" t="s">
        <v>29</v>
      </c>
      <c r="G11" s="517" t="s">
        <v>5</v>
      </c>
      <c r="H11" s="516">
        <v>0.68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x14ac:dyDescent="0.2">
      <c r="A13" s="522"/>
      <c r="B13" s="521"/>
      <c r="C13" s="520"/>
      <c r="D13" s="490"/>
      <c r="E13" s="519"/>
      <c r="F13" s="518"/>
      <c r="G13" s="517"/>
      <c r="H13" s="516"/>
      <c r="I13" s="515"/>
      <c r="J13" s="514"/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1549.07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377.84</v>
      </c>
      <c r="F15" s="508"/>
      <c r="G15" s="507"/>
      <c r="H15" s="506"/>
      <c r="I15" s="505"/>
      <c r="J15" s="504"/>
    </row>
    <row r="16" spans="1:10" ht="32.450000000000003" customHeight="1" x14ac:dyDescent="0.25">
      <c r="A16" s="503" t="s">
        <v>167</v>
      </c>
      <c r="B16" s="502" t="s">
        <v>33</v>
      </c>
      <c r="C16" s="501"/>
      <c r="D16" s="500"/>
      <c r="E16" s="499">
        <f>H16*I16</f>
        <v>377.84</v>
      </c>
      <c r="F16" s="498" t="s">
        <v>33</v>
      </c>
      <c r="G16" s="497" t="s">
        <v>10</v>
      </c>
      <c r="H16" s="496">
        <v>0.68</v>
      </c>
      <c r="I16" s="495">
        <f>'Лист1 '!I9</f>
        <v>555.64</v>
      </c>
      <c r="J16" s="494" t="s">
        <v>32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712.22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4419.67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5">
    <mergeCell ref="B22:I22"/>
    <mergeCell ref="B24:I24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3"/>
  <sheetViews>
    <sheetView zoomScaleNormal="100" zoomScaleSheetLayoutView="100" workbookViewId="0">
      <selection activeCell="A5" sqref="A5:J5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296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x14ac:dyDescent="0.25">
      <c r="A4" s="600" t="s">
        <v>329</v>
      </c>
      <c r="B4" s="600"/>
      <c r="C4" s="600"/>
      <c r="D4" s="600"/>
      <c r="E4" s="600"/>
      <c r="F4" s="600"/>
      <c r="G4" s="600"/>
      <c r="H4" s="600"/>
      <c r="I4" s="600"/>
      <c r="J4" s="600"/>
    </row>
    <row r="5" spans="1:10" s="470" customFormat="1" ht="33" customHeight="1" x14ac:dyDescent="0.25">
      <c r="A5" s="601" t="s">
        <v>311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310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(4)'!H19</f>
        <v>Примечание</v>
      </c>
      <c r="D7" s="605"/>
      <c r="E7" s="607" t="s">
        <v>302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309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</f>
        <v>675.64</v>
      </c>
      <c r="F9" s="525" t="s">
        <v>308</v>
      </c>
      <c r="G9" s="524" t="s">
        <v>5</v>
      </c>
      <c r="H9" s="513">
        <f>H10+H11+H12</f>
        <v>1.18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317.79000000000002</v>
      </c>
      <c r="F10" s="518" t="s">
        <v>30</v>
      </c>
      <c r="G10" s="517" t="s">
        <v>5</v>
      </c>
      <c r="H10" s="516">
        <v>0.59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357.85</v>
      </c>
      <c r="F11" s="518" t="s">
        <v>29</v>
      </c>
      <c r="G11" s="517" t="s">
        <v>5</v>
      </c>
      <c r="H11" s="516">
        <v>0.59</v>
      </c>
      <c r="I11" s="523">
        <f>'Лист1 '!I3</f>
        <v>722.05</v>
      </c>
      <c r="J11" s="514" t="s">
        <v>27</v>
      </c>
    </row>
    <row r="12" spans="1:10" s="470" customFormat="1" x14ac:dyDescent="0.2">
      <c r="A12" s="522"/>
      <c r="B12" s="521"/>
      <c r="C12" s="520"/>
      <c r="D12" s="490"/>
      <c r="E12" s="519"/>
      <c r="F12" s="518"/>
      <c r="G12" s="517"/>
      <c r="H12" s="516"/>
      <c r="I12" s="515"/>
      <c r="J12" s="514"/>
    </row>
    <row r="13" spans="1:10" s="470" customFormat="1" ht="33.75" x14ac:dyDescent="0.2">
      <c r="A13" s="493" t="s">
        <v>6</v>
      </c>
      <c r="B13" s="492" t="s">
        <v>8</v>
      </c>
      <c r="C13" s="491" t="s">
        <v>35</v>
      </c>
      <c r="D13" s="490">
        <v>0.87</v>
      </c>
      <c r="E13" s="489">
        <f>E9*D13</f>
        <v>587.80999999999995</v>
      </c>
      <c r="F13" s="488"/>
      <c r="G13" s="513"/>
      <c r="H13" s="513"/>
      <c r="I13" s="512"/>
      <c r="J13" s="487"/>
    </row>
    <row r="14" spans="1:10" ht="31.5" customHeight="1" x14ac:dyDescent="0.25">
      <c r="A14" s="493" t="s">
        <v>17</v>
      </c>
      <c r="B14" s="511" t="s">
        <v>46</v>
      </c>
      <c r="C14" s="510"/>
      <c r="D14" s="500"/>
      <c r="E14" s="509">
        <f>SUM(E15:E15)</f>
        <v>327.83</v>
      </c>
      <c r="F14" s="508"/>
      <c r="G14" s="507"/>
      <c r="H14" s="506"/>
      <c r="I14" s="505"/>
      <c r="J14" s="504"/>
    </row>
    <row r="15" spans="1:10" ht="30.6" customHeight="1" x14ac:dyDescent="0.25">
      <c r="A15" s="503" t="s">
        <v>167</v>
      </c>
      <c r="B15" s="502" t="s">
        <v>33</v>
      </c>
      <c r="C15" s="501"/>
      <c r="D15" s="500"/>
      <c r="E15" s="499">
        <f>H15*I15</f>
        <v>327.83</v>
      </c>
      <c r="F15" s="498" t="s">
        <v>33</v>
      </c>
      <c r="G15" s="497" t="s">
        <v>10</v>
      </c>
      <c r="H15" s="496">
        <v>0.59</v>
      </c>
      <c r="I15" s="495">
        <f>'Лист1 '!I9</f>
        <v>555.64</v>
      </c>
      <c r="J15" s="494" t="s">
        <v>32</v>
      </c>
    </row>
    <row r="16" spans="1:10" s="470" customFormat="1" ht="33.75" x14ac:dyDescent="0.2">
      <c r="A16" s="493" t="s">
        <v>7</v>
      </c>
      <c r="B16" s="492" t="s">
        <v>11</v>
      </c>
      <c r="C16" s="491" t="s">
        <v>36</v>
      </c>
      <c r="D16" s="490">
        <v>0.4</v>
      </c>
      <c r="E16" s="489">
        <f>E9*D16</f>
        <v>270.26</v>
      </c>
      <c r="F16" s="488"/>
      <c r="G16" s="488"/>
      <c r="H16" s="488"/>
      <c r="I16" s="488"/>
      <c r="J16" s="487"/>
    </row>
    <row r="17" spans="1:10" s="470" customFormat="1" ht="21.75" customHeight="1" thickBot="1" x14ac:dyDescent="0.25">
      <c r="A17" s="486"/>
      <c r="B17" s="485" t="s">
        <v>12</v>
      </c>
      <c r="C17" s="484"/>
      <c r="D17" s="483"/>
      <c r="E17" s="532">
        <f>E9+E13+E14+E16</f>
        <v>1861.54</v>
      </c>
      <c r="F17" s="481"/>
      <c r="G17" s="480"/>
      <c r="H17" s="479"/>
      <c r="I17" s="478"/>
      <c r="J17" s="477"/>
    </row>
    <row r="18" spans="1:10" s="465" customFormat="1" ht="20.45" customHeight="1" x14ac:dyDescent="0.25">
      <c r="A18" s="469"/>
      <c r="B18" s="468"/>
      <c r="C18" s="467"/>
      <c r="F18" s="466"/>
    </row>
    <row r="19" spans="1:10" x14ac:dyDescent="0.25">
      <c r="B19" s="464"/>
      <c r="C19" s="461"/>
      <c r="D19" s="461"/>
    </row>
    <row r="21" spans="1:10" s="198" customFormat="1" x14ac:dyDescent="0.25">
      <c r="B21" s="573" t="s">
        <v>326</v>
      </c>
      <c r="C21" s="574"/>
      <c r="D21" s="574"/>
      <c r="E21" s="574"/>
      <c r="F21" s="574"/>
      <c r="G21" s="574"/>
      <c r="H21" s="574"/>
      <c r="I21" s="574"/>
    </row>
    <row r="22" spans="1:10" s="198" customFormat="1" x14ac:dyDescent="0.25">
      <c r="B22" s="236"/>
      <c r="C22" s="236"/>
      <c r="D22" s="237"/>
      <c r="E22" s="238"/>
      <c r="F22" s="238"/>
      <c r="G22" s="238"/>
      <c r="H22" s="238"/>
      <c r="I22" s="238"/>
    </row>
    <row r="23" spans="1:10" s="198" customFormat="1" x14ac:dyDescent="0.25">
      <c r="B23" s="575" t="s">
        <v>175</v>
      </c>
      <c r="C23" s="575"/>
      <c r="D23" s="575"/>
      <c r="E23" s="575"/>
      <c r="F23" s="575"/>
      <c r="G23" s="575"/>
      <c r="H23" s="575"/>
      <c r="I23" s="575"/>
    </row>
  </sheetData>
  <mergeCells count="15">
    <mergeCell ref="B21:I21"/>
    <mergeCell ref="B23:I23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  <pageSetup paperSize="9" scale="66" orientation="landscape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topLeftCell="A7" workbookViewId="0">
      <selection activeCell="A3" sqref="A3:B3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305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ht="23.45" customHeight="1" x14ac:dyDescent="0.25">
      <c r="A4" s="643" t="s">
        <v>317</v>
      </c>
      <c r="B4" s="643"/>
      <c r="C4" s="643"/>
      <c r="D4" s="643"/>
      <c r="E4" s="643"/>
      <c r="F4" s="643"/>
      <c r="G4" s="643"/>
      <c r="H4" s="643"/>
      <c r="I4" s="643"/>
      <c r="J4" s="643"/>
    </row>
    <row r="5" spans="1:10" s="470" customFormat="1" ht="70.150000000000006" customHeight="1" x14ac:dyDescent="0.25">
      <c r="A5" s="601" t="s">
        <v>316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93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(4)'!H19</f>
        <v>Примечание</v>
      </c>
      <c r="D7" s="605"/>
      <c r="E7" s="607" t="s">
        <v>302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315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1371.27</v>
      </c>
      <c r="F9" s="525" t="s">
        <v>314</v>
      </c>
      <c r="G9" s="524" t="s">
        <v>5</v>
      </c>
      <c r="H9" s="513">
        <f>H10+H11+H12+H13</f>
        <v>2.2400000000000002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301.63</v>
      </c>
      <c r="F10" s="518" t="s">
        <v>30</v>
      </c>
      <c r="G10" s="517" t="s">
        <v>5</v>
      </c>
      <c r="H10" s="516">
        <v>0.56000000000000005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339.65</v>
      </c>
      <c r="F11" s="518" t="s">
        <v>29</v>
      </c>
      <c r="G11" s="517" t="s">
        <v>5</v>
      </c>
      <c r="H11" s="516">
        <v>0.56000000000000005</v>
      </c>
      <c r="I11" s="523">
        <f>'Лист1 '!I3</f>
        <v>722.05</v>
      </c>
      <c r="J11" s="514" t="s">
        <v>27</v>
      </c>
    </row>
    <row r="12" spans="1:10" s="470" customFormat="1" x14ac:dyDescent="0.2">
      <c r="A12" s="522" t="s">
        <v>44</v>
      </c>
      <c r="B12" s="521" t="s">
        <v>313</v>
      </c>
      <c r="C12" s="520"/>
      <c r="D12" s="490"/>
      <c r="E12" s="519">
        <f>H12*I12*0.84</f>
        <v>390.34</v>
      </c>
      <c r="F12" s="518" t="s">
        <v>312</v>
      </c>
      <c r="G12" s="517" t="s">
        <v>5</v>
      </c>
      <c r="H12" s="516">
        <v>0.56000000000000005</v>
      </c>
      <c r="I12" s="523">
        <f>'Лист1 '!I4</f>
        <v>829.81</v>
      </c>
      <c r="J12" s="543" t="str">
        <f>'Лист1 (4)'!B4</f>
        <v>2-100-05</v>
      </c>
    </row>
    <row r="13" spans="1:10" s="470" customFormat="1" x14ac:dyDescent="0.2">
      <c r="A13" s="522" t="s">
        <v>45</v>
      </c>
      <c r="B13" s="544" t="s">
        <v>65</v>
      </c>
      <c r="C13" s="520"/>
      <c r="D13" s="490"/>
      <c r="E13" s="519">
        <f>H13*I13*0.84</f>
        <v>339.65</v>
      </c>
      <c r="F13" s="544" t="s">
        <v>65</v>
      </c>
      <c r="G13" s="517" t="s">
        <v>5</v>
      </c>
      <c r="H13" s="516">
        <v>0.56000000000000005</v>
      </c>
      <c r="I13" s="523">
        <f>'Лист1 '!I7</f>
        <v>722.05</v>
      </c>
      <c r="J13" s="543" t="str">
        <f>'Лист1 (4)'!B6</f>
        <v>4-100-040</v>
      </c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1193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849.41</v>
      </c>
      <c r="F15" s="508"/>
      <c r="G15" s="507"/>
      <c r="H15" s="506"/>
      <c r="I15" s="505"/>
      <c r="J15" s="504"/>
    </row>
    <row r="16" spans="1:10" ht="61.9" customHeight="1" x14ac:dyDescent="0.25">
      <c r="A16" s="503" t="s">
        <v>167</v>
      </c>
      <c r="B16" s="542" t="str">
        <f>F16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6" s="501"/>
      <c r="D16" s="500"/>
      <c r="E16" s="499">
        <f>H16*I16</f>
        <v>849.41</v>
      </c>
      <c r="F16" s="541" t="str">
        <f>'Лист1 (4)'!C12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G16" s="497" t="s">
        <v>10</v>
      </c>
      <c r="H16" s="496">
        <v>0.56000000000000005</v>
      </c>
      <c r="I16" s="495">
        <f>'Лист1 '!I14</f>
        <v>1516.81</v>
      </c>
      <c r="J16" s="494" t="str">
        <f>'Лист1 (4)'!B12</f>
        <v>91.11.02-031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548.51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3962.19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5">
    <mergeCell ref="B22:I22"/>
    <mergeCell ref="B24:I24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4"/>
  <sheetViews>
    <sheetView workbookViewId="0">
      <selection activeCell="E15" sqref="E15"/>
    </sheetView>
  </sheetViews>
  <sheetFormatPr defaultColWidth="9.140625" defaultRowHeight="15" x14ac:dyDescent="0.25"/>
  <cols>
    <col min="1" max="1" width="4.7109375" style="461" customWidth="1"/>
    <col min="2" max="2" width="46.7109375" style="461" customWidth="1"/>
    <col min="3" max="3" width="19.28515625" style="463" customWidth="1"/>
    <col min="4" max="4" width="11.7109375" style="462" customWidth="1"/>
    <col min="5" max="5" width="20.5703125" style="461" customWidth="1"/>
    <col min="6" max="6" width="39.28515625" style="461" customWidth="1"/>
    <col min="7" max="7" width="10.140625" style="461" customWidth="1"/>
    <col min="8" max="8" width="14" style="461" customWidth="1"/>
    <col min="9" max="9" width="16.7109375" style="461" customWidth="1"/>
    <col min="10" max="10" width="13.42578125" style="461" customWidth="1"/>
    <col min="11" max="16384" width="9.140625" style="461"/>
  </cols>
  <sheetData>
    <row r="1" spans="1:10" ht="48" customHeight="1" x14ac:dyDescent="0.25">
      <c r="B1" s="531"/>
      <c r="C1" s="531"/>
      <c r="D1" s="531"/>
      <c r="E1" s="531"/>
      <c r="F1" s="531"/>
      <c r="G1" s="531"/>
      <c r="H1" s="598" t="s">
        <v>0</v>
      </c>
      <c r="I1" s="598"/>
      <c r="J1" s="598"/>
    </row>
    <row r="2" spans="1:10" ht="18.75" customHeight="1" x14ac:dyDescent="0.3">
      <c r="A2" s="599" t="s">
        <v>307</v>
      </c>
      <c r="B2" s="599"/>
      <c r="C2" s="599"/>
      <c r="D2" s="599"/>
      <c r="E2" s="599"/>
      <c r="F2" s="599"/>
      <c r="G2" s="599"/>
      <c r="H2" s="599"/>
      <c r="I2" s="599"/>
      <c r="J2" s="599"/>
    </row>
    <row r="3" spans="1:10" x14ac:dyDescent="0.25">
      <c r="A3" s="600"/>
      <c r="B3" s="600"/>
      <c r="C3" s="530"/>
      <c r="D3" s="461"/>
    </row>
    <row r="4" spans="1:10" ht="23.45" customHeight="1" x14ac:dyDescent="0.25">
      <c r="A4" s="643" t="s">
        <v>319</v>
      </c>
      <c r="B4" s="643"/>
      <c r="C4" s="643"/>
      <c r="D4" s="643"/>
      <c r="E4" s="643"/>
      <c r="F4" s="643"/>
      <c r="G4" s="643"/>
      <c r="H4" s="643"/>
      <c r="I4" s="643"/>
      <c r="J4" s="643"/>
    </row>
    <row r="5" spans="1:10" s="470" customFormat="1" ht="70.150000000000006" customHeight="1" x14ac:dyDescent="0.25">
      <c r="A5" s="601" t="s">
        <v>316</v>
      </c>
      <c r="B5" s="602"/>
      <c r="C5" s="602"/>
      <c r="D5" s="602"/>
      <c r="E5" s="602"/>
      <c r="F5" s="602"/>
      <c r="G5" s="602"/>
      <c r="H5" s="602"/>
      <c r="I5" s="602"/>
      <c r="J5" s="602"/>
    </row>
    <row r="6" spans="1:10" ht="16.5" thickBot="1" x14ac:dyDescent="0.3">
      <c r="A6" s="529"/>
      <c r="B6" s="529"/>
      <c r="C6" s="529"/>
      <c r="D6" s="461"/>
      <c r="G6" s="592" t="s">
        <v>18</v>
      </c>
      <c r="H6" s="592"/>
      <c r="I6" s="593" t="s">
        <v>93</v>
      </c>
      <c r="J6" s="593"/>
    </row>
    <row r="7" spans="1:10" ht="39.75" customHeight="1" x14ac:dyDescent="0.25">
      <c r="A7" s="594" t="s">
        <v>1</v>
      </c>
      <c r="B7" s="596" t="s">
        <v>2</v>
      </c>
      <c r="C7" s="603" t="str">
        <f>'Лист1 (4)'!H19</f>
        <v>Примечание</v>
      </c>
      <c r="D7" s="605"/>
      <c r="E7" s="607" t="s">
        <v>302</v>
      </c>
      <c r="F7" s="609" t="s">
        <v>19</v>
      </c>
      <c r="G7" s="609"/>
      <c r="H7" s="609"/>
      <c r="I7" s="609"/>
      <c r="J7" s="610"/>
    </row>
    <row r="8" spans="1:10" ht="100.15" customHeight="1" x14ac:dyDescent="0.25">
      <c r="A8" s="595"/>
      <c r="B8" s="597"/>
      <c r="C8" s="604"/>
      <c r="D8" s="606"/>
      <c r="E8" s="608"/>
      <c r="F8" s="528" t="s">
        <v>28</v>
      </c>
      <c r="G8" s="528" t="s">
        <v>49</v>
      </c>
      <c r="H8" s="528" t="s">
        <v>318</v>
      </c>
      <c r="I8" s="527" t="str">
        <f>'Лист1 (4)'!H15</f>
        <v>Стоимость по ФГИС ЦС Москва, 1-й квартал 2026г.,
руб.</v>
      </c>
      <c r="J8" s="526" t="s">
        <v>47</v>
      </c>
    </row>
    <row r="9" spans="1:10" s="470" customFormat="1" ht="50.25" customHeight="1" x14ac:dyDescent="0.2">
      <c r="A9" s="493" t="s">
        <v>4</v>
      </c>
      <c r="B9" s="492" t="s">
        <v>270</v>
      </c>
      <c r="C9" s="492"/>
      <c r="D9" s="490"/>
      <c r="E9" s="489">
        <f>E10+E11+E12+E13</f>
        <v>2424.23</v>
      </c>
      <c r="F9" s="525" t="s">
        <v>314</v>
      </c>
      <c r="G9" s="524" t="s">
        <v>5</v>
      </c>
      <c r="H9" s="513">
        <f>H10+H11+H12+H13</f>
        <v>3.96</v>
      </c>
      <c r="I9" s="488"/>
      <c r="J9" s="487"/>
    </row>
    <row r="10" spans="1:10" s="470" customFormat="1" x14ac:dyDescent="0.2">
      <c r="A10" s="522" t="s">
        <v>42</v>
      </c>
      <c r="B10" s="521" t="s">
        <v>38</v>
      </c>
      <c r="C10" s="520"/>
      <c r="D10" s="490"/>
      <c r="E10" s="519">
        <f>H10*I10*0.84</f>
        <v>533.24</v>
      </c>
      <c r="F10" s="518" t="s">
        <v>30</v>
      </c>
      <c r="G10" s="517" t="s">
        <v>5</v>
      </c>
      <c r="H10" s="516">
        <v>0.99</v>
      </c>
      <c r="I10" s="523">
        <f>'Лист1 '!I2</f>
        <v>641.22</v>
      </c>
      <c r="J10" s="514" t="s">
        <v>34</v>
      </c>
    </row>
    <row r="11" spans="1:10" s="470" customFormat="1" x14ac:dyDescent="0.2">
      <c r="A11" s="522" t="s">
        <v>43</v>
      </c>
      <c r="B11" s="521" t="s">
        <v>39</v>
      </c>
      <c r="C11" s="520"/>
      <c r="D11" s="490"/>
      <c r="E11" s="519">
        <f>H11*I11*0.84</f>
        <v>600.46</v>
      </c>
      <c r="F11" s="518" t="s">
        <v>29</v>
      </c>
      <c r="G11" s="517" t="s">
        <v>5</v>
      </c>
      <c r="H11" s="516">
        <v>0.99</v>
      </c>
      <c r="I11" s="523">
        <f>'Лист1 '!I3</f>
        <v>722.05</v>
      </c>
      <c r="J11" s="514" t="s">
        <v>27</v>
      </c>
    </row>
    <row r="12" spans="1:10" s="470" customFormat="1" x14ac:dyDescent="0.2">
      <c r="A12" s="522" t="s">
        <v>44</v>
      </c>
      <c r="B12" s="521" t="s">
        <v>313</v>
      </c>
      <c r="C12" s="520"/>
      <c r="D12" s="490"/>
      <c r="E12" s="519">
        <f>H12*I12*0.84</f>
        <v>690.07</v>
      </c>
      <c r="F12" s="518" t="s">
        <v>312</v>
      </c>
      <c r="G12" s="517" t="s">
        <v>5</v>
      </c>
      <c r="H12" s="516">
        <v>0.99</v>
      </c>
      <c r="I12" s="523">
        <f>'Лист1 '!I4</f>
        <v>829.81</v>
      </c>
      <c r="J12" s="543" t="str">
        <f>'Лист1 (4)'!B4</f>
        <v>2-100-05</v>
      </c>
    </row>
    <row r="13" spans="1:10" s="470" customFormat="1" x14ac:dyDescent="0.2">
      <c r="A13" s="522" t="s">
        <v>45</v>
      </c>
      <c r="B13" s="544" t="s">
        <v>65</v>
      </c>
      <c r="C13" s="520"/>
      <c r="D13" s="490"/>
      <c r="E13" s="519">
        <f>H13*I13*0.84</f>
        <v>600.46</v>
      </c>
      <c r="F13" s="544" t="s">
        <v>65</v>
      </c>
      <c r="G13" s="517" t="s">
        <v>5</v>
      </c>
      <c r="H13" s="516">
        <v>0.99</v>
      </c>
      <c r="I13" s="523">
        <f>'Лист1 '!I7</f>
        <v>722.05</v>
      </c>
      <c r="J13" s="543" t="str">
        <f>'Лист1 (4)'!B6</f>
        <v>4-100-040</v>
      </c>
    </row>
    <row r="14" spans="1:10" s="470" customFormat="1" ht="33.75" x14ac:dyDescent="0.2">
      <c r="A14" s="493" t="s">
        <v>6</v>
      </c>
      <c r="B14" s="492" t="s">
        <v>8</v>
      </c>
      <c r="C14" s="491" t="s">
        <v>35</v>
      </c>
      <c r="D14" s="490">
        <v>0.87</v>
      </c>
      <c r="E14" s="489">
        <f>E9*D14</f>
        <v>2109.08</v>
      </c>
      <c r="F14" s="488"/>
      <c r="G14" s="513"/>
      <c r="H14" s="513"/>
      <c r="I14" s="512"/>
      <c r="J14" s="487"/>
    </row>
    <row r="15" spans="1:10" ht="31.5" customHeight="1" x14ac:dyDescent="0.25">
      <c r="A15" s="493" t="s">
        <v>17</v>
      </c>
      <c r="B15" s="511" t="s">
        <v>46</v>
      </c>
      <c r="C15" s="510"/>
      <c r="D15" s="500"/>
      <c r="E15" s="509">
        <f>SUM(E16:E16)</f>
        <v>1501.64</v>
      </c>
      <c r="F15" s="508"/>
      <c r="G15" s="507"/>
      <c r="H15" s="506"/>
      <c r="I15" s="505"/>
      <c r="J15" s="504"/>
    </row>
    <row r="16" spans="1:10" ht="61.9" customHeight="1" x14ac:dyDescent="0.25">
      <c r="A16" s="503" t="s">
        <v>167</v>
      </c>
      <c r="B16" s="542" t="str">
        <f>F16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C16" s="501"/>
      <c r="D16" s="500"/>
      <c r="E16" s="499">
        <f>H16*I16</f>
        <v>1501.64</v>
      </c>
      <c r="F16" s="541" t="str">
        <f>'Лист1 (4)'!C12</f>
        <v>Лаборатории передвижные измерительно-настроечные волоконно-оптических линий связи на базе автомобиля повышенной проходимости</v>
      </c>
      <c r="G16" s="497" t="s">
        <v>10</v>
      </c>
      <c r="H16" s="496">
        <v>0.99</v>
      </c>
      <c r="I16" s="495">
        <f>'Лист1 '!I14</f>
        <v>1516.81</v>
      </c>
      <c r="J16" s="494" t="str">
        <f>'Лист1 (4)'!B12</f>
        <v>91.11.02-031</v>
      </c>
    </row>
    <row r="17" spans="1:10" s="470" customFormat="1" ht="33.75" x14ac:dyDescent="0.2">
      <c r="A17" s="493" t="s">
        <v>7</v>
      </c>
      <c r="B17" s="492" t="s">
        <v>11</v>
      </c>
      <c r="C17" s="491" t="s">
        <v>36</v>
      </c>
      <c r="D17" s="490">
        <v>0.4</v>
      </c>
      <c r="E17" s="489">
        <f>E9*D17</f>
        <v>969.69</v>
      </c>
      <c r="F17" s="488"/>
      <c r="G17" s="488"/>
      <c r="H17" s="488"/>
      <c r="I17" s="488"/>
      <c r="J17" s="487"/>
    </row>
    <row r="18" spans="1:10" s="470" customFormat="1" ht="21.75" customHeight="1" thickBot="1" x14ac:dyDescent="0.25">
      <c r="A18" s="486"/>
      <c r="B18" s="485" t="s">
        <v>12</v>
      </c>
      <c r="C18" s="484"/>
      <c r="D18" s="483"/>
      <c r="E18" s="482">
        <f>E9+E14+E15+E17</f>
        <v>7004.64</v>
      </c>
      <c r="F18" s="481"/>
      <c r="G18" s="480"/>
      <c r="H18" s="479"/>
      <c r="I18" s="478"/>
      <c r="J18" s="477"/>
    </row>
    <row r="19" spans="1:10" s="465" customFormat="1" ht="20.45" customHeight="1" x14ac:dyDescent="0.25">
      <c r="A19" s="469"/>
      <c r="B19" s="468"/>
      <c r="C19" s="467"/>
      <c r="F19" s="466"/>
    </row>
    <row r="20" spans="1:10" x14ac:dyDescent="0.25">
      <c r="B20" s="464"/>
      <c r="C20" s="461"/>
      <c r="D20" s="461"/>
    </row>
    <row r="22" spans="1:10" s="198" customFormat="1" x14ac:dyDescent="0.25">
      <c r="B22" s="573" t="s">
        <v>326</v>
      </c>
      <c r="C22" s="574"/>
      <c r="D22" s="574"/>
      <c r="E22" s="574"/>
      <c r="F22" s="574"/>
      <c r="G22" s="574"/>
      <c r="H22" s="574"/>
      <c r="I22" s="574"/>
    </row>
    <row r="23" spans="1:10" s="198" customFormat="1" x14ac:dyDescent="0.25">
      <c r="B23" s="236"/>
      <c r="C23" s="236"/>
      <c r="D23" s="237"/>
      <c r="E23" s="238"/>
      <c r="F23" s="238"/>
      <c r="G23" s="238"/>
      <c r="H23" s="238"/>
      <c r="I23" s="238"/>
    </row>
    <row r="24" spans="1:10" s="198" customFormat="1" x14ac:dyDescent="0.25">
      <c r="B24" s="575" t="s">
        <v>175</v>
      </c>
      <c r="C24" s="575"/>
      <c r="D24" s="575"/>
      <c r="E24" s="575"/>
      <c r="F24" s="575"/>
      <c r="G24" s="575"/>
      <c r="H24" s="575"/>
      <c r="I24" s="575"/>
    </row>
  </sheetData>
  <mergeCells count="15">
    <mergeCell ref="B22:I22"/>
    <mergeCell ref="B24:I24"/>
    <mergeCell ref="C7:C8"/>
    <mergeCell ref="D7:D8"/>
    <mergeCell ref="E7:E8"/>
    <mergeCell ref="F7:J7"/>
    <mergeCell ref="G6:H6"/>
    <mergeCell ref="I6:J6"/>
    <mergeCell ref="A7:A8"/>
    <mergeCell ref="B7:B8"/>
    <mergeCell ref="H1:J1"/>
    <mergeCell ref="A2:J2"/>
    <mergeCell ref="A3:B3"/>
    <mergeCell ref="A4:J4"/>
    <mergeCell ref="A5:J5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L34"/>
  <sheetViews>
    <sheetView workbookViewId="0"/>
  </sheetViews>
  <sheetFormatPr defaultRowHeight="15" x14ac:dyDescent="0.25"/>
  <cols>
    <col min="1" max="1" width="9.140625" style="533"/>
    <col min="2" max="2" width="15.28515625" style="533" customWidth="1"/>
    <col min="3" max="3" width="61.42578125" style="533" customWidth="1"/>
    <col min="4" max="16384" width="9.140625" style="533"/>
  </cols>
  <sheetData>
    <row r="3" spans="1:12" s="197" customFormat="1" ht="15.75" x14ac:dyDescent="0.25">
      <c r="A3" s="644" t="s">
        <v>242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</row>
    <row r="4" spans="1:12" s="197" customFormat="1" x14ac:dyDescent="0.25">
      <c r="A4" s="645" t="s">
        <v>241</v>
      </c>
      <c r="B4" s="645"/>
      <c r="C4" s="645"/>
      <c r="D4" s="645"/>
      <c r="E4" s="645"/>
      <c r="F4" s="645"/>
      <c r="G4" s="645"/>
      <c r="H4" s="645"/>
      <c r="I4" s="645"/>
      <c r="J4" s="645"/>
      <c r="K4" s="645"/>
      <c r="L4" s="645"/>
    </row>
    <row r="8" spans="1:12" s="197" customFormat="1" x14ac:dyDescent="0.25">
      <c r="A8" s="393"/>
      <c r="B8" s="393" t="s">
        <v>240</v>
      </c>
      <c r="C8" s="393"/>
      <c r="D8" s="393"/>
      <c r="E8" s="393"/>
      <c r="F8" s="393"/>
      <c r="G8" s="393"/>
      <c r="H8" s="393"/>
      <c r="I8" s="393"/>
      <c r="J8" s="393"/>
      <c r="K8" s="393"/>
      <c r="L8" s="393"/>
    </row>
    <row r="9" spans="1:12" s="197" customFormat="1" x14ac:dyDescent="0.25">
      <c r="A9" s="393"/>
      <c r="B9" s="393"/>
      <c r="C9" s="393"/>
      <c r="D9" s="393"/>
      <c r="E9" s="393"/>
      <c r="F9" s="393"/>
      <c r="G9" s="393"/>
      <c r="H9" s="393"/>
      <c r="I9" s="393"/>
      <c r="J9" s="393"/>
      <c r="K9" s="393"/>
      <c r="L9" s="393"/>
    </row>
    <row r="10" spans="1:12" s="197" customFormat="1" hidden="1" x14ac:dyDescent="0.25">
      <c r="A10" s="414" t="s">
        <v>239</v>
      </c>
      <c r="B10" s="414"/>
      <c r="C10" s="416" t="s">
        <v>238</v>
      </c>
      <c r="D10" s="414" t="s">
        <v>237</v>
      </c>
      <c r="E10" s="414"/>
      <c r="F10" s="414"/>
      <c r="G10" s="414"/>
      <c r="H10" s="414"/>
      <c r="I10" s="414"/>
      <c r="J10" s="414"/>
      <c r="K10" s="414"/>
      <c r="L10" s="414"/>
    </row>
    <row r="11" spans="1:12" s="197" customFormat="1" hidden="1" x14ac:dyDescent="0.25">
      <c r="A11" s="414"/>
      <c r="B11" s="414"/>
      <c r="C11" s="415"/>
      <c r="D11" s="414"/>
      <c r="E11" s="414"/>
      <c r="F11" s="414"/>
      <c r="G11" s="414"/>
      <c r="H11" s="414"/>
      <c r="I11" s="414"/>
      <c r="J11" s="414"/>
      <c r="K11" s="414"/>
      <c r="L11" s="414"/>
    </row>
    <row r="12" spans="1:12" s="197" customFormat="1" ht="15" hidden="1" customHeight="1" x14ac:dyDescent="0.25">
      <c r="A12" s="414" t="s">
        <v>236</v>
      </c>
      <c r="B12" s="414"/>
      <c r="C12" s="646"/>
      <c r="D12" s="646"/>
      <c r="E12" s="646"/>
      <c r="F12" s="646"/>
      <c r="G12" s="646"/>
      <c r="H12" s="646"/>
      <c r="I12" s="646"/>
      <c r="J12" s="646"/>
      <c r="K12" s="646"/>
      <c r="L12" s="646"/>
    </row>
    <row r="13" spans="1:12" s="197" customFormat="1" ht="15" hidden="1" customHeight="1" x14ac:dyDescent="0.25">
      <c r="A13" s="413"/>
      <c r="B13" s="412"/>
      <c r="C13" s="645" t="s">
        <v>235</v>
      </c>
      <c r="D13" s="645"/>
      <c r="E13" s="645"/>
      <c r="F13" s="645"/>
      <c r="G13" s="645"/>
      <c r="H13" s="645"/>
      <c r="I13" s="645"/>
      <c r="J13" s="645"/>
      <c r="K13" s="645"/>
      <c r="L13" s="645"/>
    </row>
    <row r="14" spans="1:12" s="197" customFormat="1" hidden="1" x14ac:dyDescent="0.25">
      <c r="A14" s="393"/>
      <c r="B14" s="393"/>
      <c r="C14" s="393"/>
      <c r="D14" s="393"/>
      <c r="E14" s="393"/>
      <c r="F14" s="393"/>
      <c r="G14" s="393"/>
      <c r="H14" s="393"/>
      <c r="I14" s="393"/>
      <c r="J14" s="393"/>
      <c r="K14" s="393"/>
      <c r="L14" s="393"/>
    </row>
    <row r="15" spans="1:12" s="197" customFormat="1" x14ac:dyDescent="0.25">
      <c r="A15" s="411" t="s">
        <v>325</v>
      </c>
      <c r="B15" s="393"/>
      <c r="C15" s="393"/>
      <c r="D15" s="410"/>
      <c r="E15" s="393"/>
      <c r="F15" s="393"/>
      <c r="G15" s="393"/>
      <c r="H15" s="393"/>
      <c r="I15" s="393"/>
      <c r="J15" s="393"/>
      <c r="K15" s="393"/>
      <c r="L15" s="393"/>
    </row>
    <row r="16" spans="1:12" ht="15" customHeight="1" x14ac:dyDescent="0.25">
      <c r="A16" s="649" t="s">
        <v>1</v>
      </c>
      <c r="B16" s="649" t="s">
        <v>234</v>
      </c>
      <c r="C16" s="649" t="s">
        <v>233</v>
      </c>
      <c r="D16" s="649" t="s">
        <v>156</v>
      </c>
      <c r="E16" s="652" t="s">
        <v>232</v>
      </c>
      <c r="F16" s="653"/>
      <c r="G16" s="654"/>
      <c r="H16" s="652" t="s">
        <v>231</v>
      </c>
      <c r="I16" s="653"/>
      <c r="J16" s="653"/>
      <c r="K16" s="653"/>
      <c r="L16" s="654"/>
    </row>
    <row r="17" spans="1:12" x14ac:dyDescent="0.25">
      <c r="A17" s="650"/>
      <c r="B17" s="650"/>
      <c r="C17" s="650"/>
      <c r="D17" s="650"/>
      <c r="E17" s="655"/>
      <c r="F17" s="656"/>
      <c r="G17" s="657"/>
      <c r="H17" s="655"/>
      <c r="I17" s="656"/>
      <c r="J17" s="656"/>
      <c r="K17" s="656"/>
      <c r="L17" s="657"/>
    </row>
    <row r="18" spans="1:12" x14ac:dyDescent="0.25">
      <c r="A18" s="650"/>
      <c r="B18" s="650"/>
      <c r="C18" s="650"/>
      <c r="D18" s="650"/>
      <c r="E18" s="655"/>
      <c r="F18" s="656"/>
      <c r="G18" s="657"/>
      <c r="H18" s="655"/>
      <c r="I18" s="656"/>
      <c r="J18" s="656"/>
      <c r="K18" s="656"/>
      <c r="L18" s="657"/>
    </row>
    <row r="19" spans="1:12" x14ac:dyDescent="0.25">
      <c r="A19" s="650"/>
      <c r="B19" s="650"/>
      <c r="C19" s="650"/>
      <c r="D19" s="650"/>
      <c r="E19" s="658"/>
      <c r="F19" s="659"/>
      <c r="G19" s="660"/>
      <c r="H19" s="658"/>
      <c r="I19" s="659"/>
      <c r="J19" s="659"/>
      <c r="K19" s="659"/>
      <c r="L19" s="660"/>
    </row>
    <row r="20" spans="1:12" ht="89.25" x14ac:dyDescent="0.25">
      <c r="A20" s="651"/>
      <c r="B20" s="651"/>
      <c r="C20" s="651"/>
      <c r="D20" s="651"/>
      <c r="E20" s="408" t="s">
        <v>230</v>
      </c>
      <c r="F20" s="408" t="s">
        <v>225</v>
      </c>
      <c r="G20" s="409" t="s">
        <v>229</v>
      </c>
      <c r="H20" s="408" t="s">
        <v>228</v>
      </c>
      <c r="I20" s="408" t="s">
        <v>227</v>
      </c>
      <c r="J20" s="408" t="s">
        <v>226</v>
      </c>
      <c r="K20" s="408" t="s">
        <v>225</v>
      </c>
      <c r="L20" s="408" t="s">
        <v>224</v>
      </c>
    </row>
    <row r="21" spans="1:12" x14ac:dyDescent="0.25">
      <c r="A21" s="407">
        <v>1</v>
      </c>
      <c r="B21" s="407">
        <v>2</v>
      </c>
      <c r="C21" s="407">
        <v>3</v>
      </c>
      <c r="D21" s="407">
        <v>4</v>
      </c>
      <c r="E21" s="407">
        <v>5</v>
      </c>
      <c r="F21" s="407">
        <v>6</v>
      </c>
      <c r="G21" s="407">
        <v>7</v>
      </c>
      <c r="H21" s="407">
        <v>8</v>
      </c>
      <c r="I21" s="407">
        <v>9</v>
      </c>
      <c r="J21" s="407">
        <v>10</v>
      </c>
      <c r="K21" s="406">
        <v>11</v>
      </c>
      <c r="L21" s="406">
        <v>12</v>
      </c>
    </row>
    <row r="23" spans="1:12" ht="16.5" customHeight="1" x14ac:dyDescent="0.25">
      <c r="A23" s="661" t="s">
        <v>223</v>
      </c>
      <c r="B23" s="661"/>
      <c r="C23" s="661"/>
      <c r="D23" s="661"/>
      <c r="E23" s="661"/>
      <c r="F23" s="661"/>
      <c r="G23" s="661"/>
      <c r="H23" s="661"/>
      <c r="I23" s="661"/>
      <c r="J23" s="661"/>
      <c r="K23" s="661"/>
      <c r="L23" s="661"/>
    </row>
    <row r="24" spans="1:12" ht="84" customHeight="1" x14ac:dyDescent="0.25">
      <c r="A24" s="405" t="s">
        <v>4</v>
      </c>
      <c r="B24" s="404" t="s">
        <v>320</v>
      </c>
      <c r="C24" s="404" t="s">
        <v>332</v>
      </c>
      <c r="D24" s="403" t="s">
        <v>69</v>
      </c>
      <c r="E24" s="402">
        <v>1</v>
      </c>
      <c r="F24" s="402"/>
      <c r="G24" s="402">
        <v>1</v>
      </c>
      <c r="H24" s="400"/>
      <c r="I24" s="401"/>
      <c r="J24" s="400">
        <v>1311.91</v>
      </c>
      <c r="K24" s="401"/>
      <c r="L24" s="400">
        <f>J24</f>
        <v>1311.91</v>
      </c>
    </row>
    <row r="25" spans="1:12" ht="26.45" customHeight="1" x14ac:dyDescent="0.25">
      <c r="A25" s="404"/>
      <c r="B25" s="404" t="s">
        <v>66</v>
      </c>
      <c r="C25" s="404" t="s">
        <v>222</v>
      </c>
      <c r="D25" s="403" t="s">
        <v>221</v>
      </c>
      <c r="E25" s="402">
        <v>1</v>
      </c>
      <c r="F25" s="402"/>
      <c r="G25" s="402">
        <v>1</v>
      </c>
      <c r="H25" s="400"/>
      <c r="I25" s="401"/>
      <c r="J25" s="400">
        <v>722.05</v>
      </c>
      <c r="K25" s="401"/>
      <c r="L25" s="400">
        <v>722.05</v>
      </c>
    </row>
    <row r="26" spans="1:12" x14ac:dyDescent="0.25">
      <c r="A26" s="399"/>
      <c r="B26" s="399"/>
      <c r="C26" s="399" t="s">
        <v>220</v>
      </c>
      <c r="D26" s="398"/>
      <c r="E26" s="397"/>
      <c r="F26" s="397"/>
      <c r="G26" s="397"/>
      <c r="H26" s="395"/>
      <c r="I26" s="396"/>
      <c r="J26" s="395"/>
      <c r="K26" s="396"/>
      <c r="L26" s="395">
        <f>L25</f>
        <v>722.05</v>
      </c>
    </row>
    <row r="27" spans="1:12" ht="16.899999999999999" customHeight="1" x14ac:dyDescent="0.25">
      <c r="A27" s="394"/>
      <c r="B27" s="394"/>
      <c r="C27" s="647" t="s">
        <v>219</v>
      </c>
      <c r="D27" s="647"/>
      <c r="E27" s="647"/>
      <c r="F27" s="647"/>
      <c r="G27" s="647"/>
      <c r="H27" s="647"/>
      <c r="I27" s="648">
        <f>J24+J25</f>
        <v>2033.96</v>
      </c>
      <c r="J27" s="648"/>
      <c r="K27" s="648">
        <f>L24+L25</f>
        <v>2033.96</v>
      </c>
      <c r="L27" s="648"/>
    </row>
    <row r="29" spans="1:12" x14ac:dyDescent="0.25">
      <c r="B29" s="533" t="s">
        <v>299</v>
      </c>
    </row>
    <row r="32" spans="1:12" s="198" customFormat="1" x14ac:dyDescent="0.25">
      <c r="B32" s="573" t="s">
        <v>326</v>
      </c>
      <c r="C32" s="574"/>
      <c r="D32" s="574"/>
      <c r="E32" s="574"/>
      <c r="F32" s="574"/>
      <c r="G32" s="574"/>
      <c r="H32" s="574"/>
      <c r="I32" s="574"/>
    </row>
    <row r="33" spans="2:9" s="198" customFormat="1" x14ac:dyDescent="0.25">
      <c r="B33" s="236"/>
      <c r="C33" s="236"/>
      <c r="D33" s="237"/>
      <c r="E33" s="238"/>
      <c r="F33" s="238"/>
      <c r="G33" s="238"/>
      <c r="H33" s="238"/>
      <c r="I33" s="238"/>
    </row>
    <row r="34" spans="2:9" s="198" customFormat="1" x14ac:dyDescent="0.25">
      <c r="B34" s="575" t="s">
        <v>175</v>
      </c>
      <c r="C34" s="575"/>
      <c r="D34" s="575"/>
      <c r="E34" s="575"/>
      <c r="F34" s="575"/>
      <c r="G34" s="575"/>
      <c r="H34" s="575"/>
      <c r="I34" s="575"/>
    </row>
  </sheetData>
  <mergeCells count="16">
    <mergeCell ref="B32:I32"/>
    <mergeCell ref="B34:I34"/>
    <mergeCell ref="A3:L3"/>
    <mergeCell ref="A4:L4"/>
    <mergeCell ref="C12:L12"/>
    <mergeCell ref="C13:L13"/>
    <mergeCell ref="C27:H27"/>
    <mergeCell ref="I27:J27"/>
    <mergeCell ref="K27:L27"/>
    <mergeCell ref="A16:A20"/>
    <mergeCell ref="B16:B20"/>
    <mergeCell ref="C16:C20"/>
    <mergeCell ref="D16:D20"/>
    <mergeCell ref="E16:G19"/>
    <mergeCell ref="H16:L19"/>
    <mergeCell ref="A23:L23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49"/>
  <sheetViews>
    <sheetView topLeftCell="A32" zoomScaleNormal="100" workbookViewId="0">
      <selection activeCell="R48" sqref="R48"/>
    </sheetView>
  </sheetViews>
  <sheetFormatPr defaultRowHeight="15" x14ac:dyDescent="0.25"/>
  <cols>
    <col min="1" max="1" width="6.5703125" style="197" customWidth="1"/>
    <col min="2" max="2" width="17.7109375" style="197" customWidth="1"/>
    <col min="3" max="3" width="40" style="197" customWidth="1"/>
    <col min="4" max="4" width="12.28515625" style="197" customWidth="1"/>
    <col min="5" max="5" width="11.140625" style="197" customWidth="1"/>
    <col min="6" max="6" width="10.5703125" style="197" customWidth="1"/>
    <col min="7" max="7" width="12.42578125" style="197" customWidth="1"/>
    <col min="8" max="8" width="15.140625" style="197" customWidth="1"/>
    <col min="9" max="9" width="13.28515625" style="197" customWidth="1"/>
    <col min="10" max="10" width="14.140625" style="197" customWidth="1"/>
    <col min="11" max="11" width="15.5703125" style="197" customWidth="1"/>
    <col min="12" max="12" width="16.7109375" style="197" customWidth="1"/>
    <col min="13" max="16384" width="9.140625" style="197"/>
  </cols>
  <sheetData>
    <row r="1" spans="1:22" x14ac:dyDescent="0.25">
      <c r="A1" s="425" t="s">
        <v>259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  <c r="M1" s="394"/>
      <c r="N1" s="394"/>
      <c r="O1" s="394"/>
      <c r="P1" s="394"/>
      <c r="Q1" s="394"/>
      <c r="R1" s="394"/>
      <c r="S1" s="394"/>
      <c r="T1" s="394"/>
      <c r="U1" s="394"/>
      <c r="V1" s="394"/>
    </row>
    <row r="2" spans="1:22" hidden="1" x14ac:dyDescent="0.25">
      <c r="A2" s="664" t="s">
        <v>258</v>
      </c>
      <c r="B2" s="664"/>
      <c r="C2" s="664"/>
      <c r="D2" s="664"/>
      <c r="E2" s="664"/>
      <c r="F2" s="663" t="s">
        <v>257</v>
      </c>
      <c r="G2" s="663"/>
      <c r="H2" s="663"/>
      <c r="I2" s="663"/>
      <c r="J2" s="663"/>
      <c r="K2" s="663"/>
      <c r="L2" s="663"/>
      <c r="M2" s="394"/>
      <c r="N2" s="394"/>
      <c r="O2" s="394"/>
      <c r="P2" s="394"/>
      <c r="Q2" s="394"/>
      <c r="R2" s="394"/>
      <c r="S2" s="394"/>
      <c r="T2" s="394"/>
      <c r="U2" s="394"/>
      <c r="V2" s="394"/>
    </row>
    <row r="3" spans="1:22" hidden="1" x14ac:dyDescent="0.25">
      <c r="A3" s="423"/>
      <c r="B3" s="423"/>
      <c r="C3" s="423"/>
      <c r="D3" s="423"/>
      <c r="E3" s="423"/>
      <c r="F3" s="420"/>
      <c r="G3" s="420"/>
      <c r="H3" s="420"/>
      <c r="I3" s="420"/>
      <c r="J3" s="420"/>
      <c r="K3" s="420"/>
      <c r="L3" s="420"/>
      <c r="M3" s="394"/>
      <c r="N3" s="394"/>
      <c r="O3" s="394"/>
      <c r="P3" s="394"/>
      <c r="Q3" s="394"/>
      <c r="R3" s="394"/>
      <c r="S3" s="394"/>
      <c r="T3" s="394"/>
      <c r="U3" s="394"/>
      <c r="V3" s="394"/>
    </row>
    <row r="4" spans="1:22" hidden="1" x14ac:dyDescent="0.25">
      <c r="A4" s="664" t="s">
        <v>256</v>
      </c>
      <c r="B4" s="664"/>
      <c r="C4" s="664"/>
      <c r="D4" s="664"/>
      <c r="E4" s="664"/>
      <c r="F4" s="663" t="s">
        <v>255</v>
      </c>
      <c r="G4" s="663"/>
      <c r="H4" s="663"/>
      <c r="I4" s="663"/>
      <c r="J4" s="663"/>
      <c r="K4" s="663"/>
      <c r="L4" s="663"/>
      <c r="M4" s="394"/>
      <c r="N4" s="394"/>
      <c r="O4" s="394"/>
      <c r="P4" s="394"/>
      <c r="Q4" s="394"/>
      <c r="R4" s="394"/>
      <c r="S4" s="394"/>
      <c r="T4" s="394"/>
      <c r="U4" s="394"/>
      <c r="V4" s="394"/>
    </row>
    <row r="5" spans="1:22" hidden="1" x14ac:dyDescent="0.25">
      <c r="A5" s="423"/>
      <c r="B5" s="423"/>
      <c r="C5" s="423"/>
      <c r="D5" s="423"/>
      <c r="E5" s="423"/>
      <c r="F5" s="420"/>
      <c r="G5" s="420"/>
      <c r="H5" s="420"/>
      <c r="I5" s="420"/>
      <c r="J5" s="420"/>
      <c r="K5" s="420"/>
      <c r="L5" s="420"/>
      <c r="M5" s="394"/>
      <c r="N5" s="394"/>
      <c r="O5" s="394"/>
      <c r="P5" s="394"/>
      <c r="Q5" s="394"/>
      <c r="R5" s="394"/>
      <c r="S5" s="394"/>
      <c r="T5" s="394"/>
      <c r="U5" s="394"/>
      <c r="V5" s="394"/>
    </row>
    <row r="6" spans="1:22" ht="96" hidden="1" customHeight="1" x14ac:dyDescent="0.25">
      <c r="A6" s="664" t="s">
        <v>254</v>
      </c>
      <c r="B6" s="664"/>
      <c r="C6" s="664"/>
      <c r="D6" s="664"/>
      <c r="E6" s="664"/>
      <c r="F6" s="663" t="s">
        <v>253</v>
      </c>
      <c r="G6" s="663"/>
      <c r="H6" s="663"/>
      <c r="I6" s="663"/>
      <c r="J6" s="663"/>
      <c r="K6" s="663"/>
      <c r="L6" s="663"/>
      <c r="M6" s="394"/>
      <c r="N6" s="394"/>
      <c r="O6" s="394"/>
      <c r="P6" s="394"/>
      <c r="Q6" s="394"/>
      <c r="R6" s="394"/>
      <c r="S6" s="394"/>
      <c r="T6" s="394"/>
      <c r="U6" s="394"/>
      <c r="V6" s="424" t="s">
        <v>253</v>
      </c>
    </row>
    <row r="7" spans="1:22" hidden="1" x14ac:dyDescent="0.25">
      <c r="A7" s="423"/>
      <c r="B7" s="423"/>
      <c r="C7" s="423"/>
      <c r="D7" s="423"/>
      <c r="E7" s="423"/>
      <c r="F7" s="420"/>
      <c r="G7" s="420"/>
      <c r="H7" s="420"/>
      <c r="I7" s="420"/>
      <c r="J7" s="420"/>
      <c r="K7" s="420"/>
      <c r="L7" s="420"/>
      <c r="M7" s="394"/>
      <c r="N7" s="394"/>
      <c r="O7" s="394"/>
      <c r="P7" s="394"/>
      <c r="Q7" s="394"/>
      <c r="R7" s="394"/>
      <c r="S7" s="394"/>
      <c r="T7" s="394"/>
      <c r="U7" s="394"/>
      <c r="V7" s="394"/>
    </row>
    <row r="8" spans="1:22" hidden="1" x14ac:dyDescent="0.25">
      <c r="A8" s="664" t="s">
        <v>252</v>
      </c>
      <c r="B8" s="664"/>
      <c r="C8" s="664"/>
      <c r="D8" s="664"/>
      <c r="E8" s="664"/>
      <c r="F8" s="663" t="s">
        <v>251</v>
      </c>
      <c r="G8" s="663"/>
      <c r="H8" s="663"/>
      <c r="I8" s="663"/>
      <c r="J8" s="663"/>
      <c r="K8" s="663"/>
      <c r="L8" s="663"/>
      <c r="M8" s="394"/>
      <c r="N8" s="394"/>
      <c r="O8" s="394"/>
      <c r="P8" s="394"/>
      <c r="Q8" s="394"/>
      <c r="R8" s="394"/>
      <c r="S8" s="394"/>
      <c r="T8" s="394"/>
      <c r="U8" s="394"/>
      <c r="V8" s="394"/>
    </row>
    <row r="9" spans="1:22" hidden="1" x14ac:dyDescent="0.25">
      <c r="A9" s="423"/>
      <c r="B9" s="423"/>
      <c r="C9" s="423"/>
      <c r="D9" s="423"/>
      <c r="E9" s="423"/>
      <c r="F9" s="420"/>
      <c r="G9" s="420"/>
      <c r="H9" s="420"/>
      <c r="I9" s="420"/>
      <c r="J9" s="420"/>
      <c r="K9" s="420"/>
      <c r="L9" s="420"/>
      <c r="M9" s="394"/>
      <c r="N9" s="394"/>
      <c r="O9" s="394"/>
      <c r="P9" s="394"/>
      <c r="Q9" s="394"/>
      <c r="R9" s="394"/>
      <c r="S9" s="394"/>
      <c r="T9" s="394"/>
      <c r="U9" s="394"/>
      <c r="V9" s="394"/>
    </row>
    <row r="10" spans="1:22" hidden="1" x14ac:dyDescent="0.25">
      <c r="A10" s="664" t="s">
        <v>250</v>
      </c>
      <c r="B10" s="664"/>
      <c r="C10" s="664"/>
      <c r="D10" s="664"/>
      <c r="E10" s="664"/>
      <c r="F10" s="663" t="s">
        <v>249</v>
      </c>
      <c r="G10" s="663"/>
      <c r="H10" s="663"/>
      <c r="I10" s="663"/>
      <c r="J10" s="663"/>
      <c r="K10" s="663"/>
      <c r="L10" s="663"/>
      <c r="M10" s="394"/>
      <c r="N10" s="394"/>
      <c r="O10" s="394"/>
      <c r="P10" s="394"/>
      <c r="Q10" s="394"/>
      <c r="R10" s="394"/>
      <c r="S10" s="394"/>
      <c r="T10" s="394"/>
      <c r="U10" s="394"/>
      <c r="V10" s="394"/>
    </row>
    <row r="11" spans="1:22" hidden="1" x14ac:dyDescent="0.25">
      <c r="A11" s="422"/>
      <c r="B11" s="422"/>
      <c r="C11" s="422"/>
      <c r="D11" s="422"/>
      <c r="E11" s="422"/>
      <c r="F11" s="421"/>
      <c r="G11" s="421"/>
      <c r="H11" s="421"/>
      <c r="I11" s="421"/>
      <c r="J11" s="421"/>
      <c r="K11" s="421"/>
      <c r="L11" s="421"/>
      <c r="M11" s="394"/>
      <c r="N11" s="394"/>
      <c r="O11" s="394"/>
      <c r="P11" s="394"/>
      <c r="Q11" s="394"/>
      <c r="R11" s="394"/>
      <c r="S11" s="394"/>
      <c r="T11" s="394"/>
      <c r="U11" s="394"/>
      <c r="V11" s="394"/>
    </row>
    <row r="12" spans="1:22" hidden="1" x14ac:dyDescent="0.25">
      <c r="A12" s="664" t="s">
        <v>248</v>
      </c>
      <c r="B12" s="664"/>
      <c r="C12" s="664"/>
      <c r="D12" s="664"/>
      <c r="E12" s="664"/>
      <c r="F12" s="663" t="s">
        <v>247</v>
      </c>
      <c r="G12" s="663"/>
      <c r="H12" s="663"/>
      <c r="I12" s="663"/>
      <c r="J12" s="663"/>
      <c r="K12" s="663"/>
      <c r="L12" s="663"/>
      <c r="M12" s="394"/>
      <c r="N12" s="394"/>
      <c r="O12" s="394"/>
      <c r="P12" s="394"/>
      <c r="Q12" s="394"/>
      <c r="R12" s="394"/>
      <c r="S12" s="394"/>
      <c r="T12" s="394"/>
      <c r="U12" s="394"/>
      <c r="V12" s="394"/>
    </row>
    <row r="13" spans="1:22" hidden="1" x14ac:dyDescent="0.25">
      <c r="A13" s="422"/>
      <c r="B13" s="422"/>
      <c r="C13" s="422"/>
      <c r="D13" s="422"/>
      <c r="E13" s="422"/>
      <c r="F13" s="421"/>
      <c r="G13" s="421"/>
      <c r="H13" s="421"/>
      <c r="I13" s="421"/>
      <c r="J13" s="421"/>
      <c r="K13" s="421"/>
      <c r="L13" s="421"/>
      <c r="M13" s="394"/>
      <c r="N13" s="394"/>
      <c r="O13" s="394"/>
      <c r="P13" s="394"/>
      <c r="Q13" s="394"/>
      <c r="R13" s="394"/>
      <c r="S13" s="394"/>
      <c r="T13" s="394"/>
      <c r="U13" s="394"/>
      <c r="V13" s="394"/>
    </row>
    <row r="14" spans="1:22" hidden="1" x14ac:dyDescent="0.25">
      <c r="A14" s="664" t="s">
        <v>246</v>
      </c>
      <c r="B14" s="664"/>
      <c r="C14" s="664"/>
      <c r="D14" s="664"/>
      <c r="E14" s="664"/>
      <c r="F14" s="663" t="s">
        <v>244</v>
      </c>
      <c r="G14" s="663"/>
      <c r="H14" s="663"/>
      <c r="I14" s="663"/>
      <c r="J14" s="663"/>
      <c r="K14" s="663"/>
      <c r="L14" s="663"/>
      <c r="M14" s="394"/>
      <c r="N14" s="394"/>
      <c r="O14" s="394"/>
      <c r="P14" s="394"/>
      <c r="Q14" s="394"/>
      <c r="R14" s="394"/>
      <c r="S14" s="394"/>
      <c r="T14" s="394"/>
      <c r="U14" s="394"/>
      <c r="V14" s="394"/>
    </row>
    <row r="15" spans="1:22" hidden="1" x14ac:dyDescent="0.25">
      <c r="A15" s="422"/>
      <c r="B15" s="422"/>
      <c r="C15" s="422"/>
      <c r="D15" s="422"/>
      <c r="E15" s="422"/>
      <c r="F15" s="421"/>
      <c r="G15" s="421"/>
      <c r="H15" s="421"/>
      <c r="I15" s="421"/>
      <c r="J15" s="421"/>
      <c r="K15" s="421"/>
      <c r="L15" s="420"/>
      <c r="M15" s="394"/>
      <c r="N15" s="394"/>
      <c r="O15" s="394"/>
      <c r="P15" s="394"/>
      <c r="Q15" s="394"/>
      <c r="R15" s="394"/>
      <c r="S15" s="394"/>
      <c r="T15" s="394"/>
      <c r="U15" s="394"/>
      <c r="V15" s="394"/>
    </row>
    <row r="16" spans="1:22" hidden="1" x14ac:dyDescent="0.25">
      <c r="A16" s="664" t="s">
        <v>245</v>
      </c>
      <c r="B16" s="664"/>
      <c r="C16" s="664"/>
      <c r="D16" s="664"/>
      <c r="E16" s="664"/>
      <c r="F16" s="663" t="s">
        <v>244</v>
      </c>
      <c r="G16" s="663"/>
      <c r="H16" s="663"/>
      <c r="I16" s="663"/>
      <c r="J16" s="663"/>
      <c r="K16" s="663"/>
      <c r="L16" s="663"/>
      <c r="M16" s="394"/>
      <c r="N16" s="394"/>
      <c r="O16" s="394"/>
      <c r="P16" s="394"/>
      <c r="Q16" s="394"/>
      <c r="R16" s="394"/>
      <c r="S16" s="394"/>
      <c r="T16" s="394"/>
      <c r="U16" s="394"/>
      <c r="V16" s="394"/>
    </row>
    <row r="17" spans="1:12" hidden="1" x14ac:dyDescent="0.25">
      <c r="A17" s="418"/>
      <c r="B17" s="418"/>
      <c r="C17" s="418"/>
      <c r="D17" s="418"/>
      <c r="E17" s="418"/>
      <c r="F17" s="419"/>
      <c r="G17" s="419"/>
      <c r="H17" s="419"/>
      <c r="I17" s="419"/>
      <c r="J17" s="419"/>
      <c r="K17" s="419"/>
      <c r="L17" s="419"/>
    </row>
    <row r="18" spans="1:12" hidden="1" x14ac:dyDescent="0.25">
      <c r="A18" s="418"/>
      <c r="B18" s="418"/>
      <c r="C18" s="418"/>
      <c r="D18" s="418"/>
      <c r="E18" s="418"/>
      <c r="F18" s="418"/>
      <c r="G18" s="418"/>
      <c r="H18" s="418"/>
      <c r="I18" s="418"/>
      <c r="J18" s="418"/>
      <c r="K18" s="418"/>
      <c r="L18" s="418"/>
    </row>
    <row r="19" spans="1:12" ht="15.75" hidden="1" x14ac:dyDescent="0.25">
      <c r="A19" s="644"/>
      <c r="B19" s="644"/>
      <c r="C19" s="644"/>
      <c r="D19" s="644"/>
      <c r="E19" s="644"/>
      <c r="F19" s="644"/>
      <c r="G19" s="644"/>
      <c r="H19" s="644"/>
      <c r="I19" s="644"/>
      <c r="J19" s="644"/>
      <c r="K19" s="644"/>
      <c r="L19" s="644"/>
    </row>
    <row r="20" spans="1:12" hidden="1" x14ac:dyDescent="0.25">
      <c r="A20" s="645" t="s">
        <v>243</v>
      </c>
      <c r="B20" s="645"/>
      <c r="C20" s="645"/>
      <c r="D20" s="645"/>
      <c r="E20" s="645"/>
      <c r="F20" s="645"/>
      <c r="G20" s="645"/>
      <c r="H20" s="645"/>
      <c r="I20" s="645"/>
      <c r="J20" s="645"/>
      <c r="K20" s="645"/>
      <c r="L20" s="645"/>
    </row>
    <row r="21" spans="1:12" x14ac:dyDescent="0.25">
      <c r="A21" s="393"/>
      <c r="B21" s="393"/>
      <c r="C21" s="393"/>
      <c r="D21" s="393"/>
      <c r="E21" s="393"/>
      <c r="F21" s="393"/>
      <c r="G21" s="393"/>
      <c r="H21" s="393"/>
      <c r="I21" s="393"/>
      <c r="J21" s="393"/>
      <c r="K21" s="393"/>
      <c r="L21" s="393"/>
    </row>
    <row r="22" spans="1:12" ht="15.75" x14ac:dyDescent="0.25">
      <c r="A22" s="644" t="s">
        <v>242</v>
      </c>
      <c r="B22" s="644"/>
      <c r="C22" s="644"/>
      <c r="D22" s="644"/>
      <c r="E22" s="644"/>
      <c r="F22" s="644"/>
      <c r="G22" s="644"/>
      <c r="H22" s="644"/>
      <c r="I22" s="644"/>
      <c r="J22" s="644"/>
      <c r="K22" s="644"/>
      <c r="L22" s="644"/>
    </row>
    <row r="23" spans="1:12" x14ac:dyDescent="0.25">
      <c r="A23" s="645" t="s">
        <v>241</v>
      </c>
      <c r="B23" s="645"/>
      <c r="C23" s="645"/>
      <c r="D23" s="645"/>
      <c r="E23" s="645"/>
      <c r="F23" s="645"/>
      <c r="G23" s="645"/>
      <c r="H23" s="645"/>
      <c r="I23" s="645"/>
      <c r="J23" s="645"/>
      <c r="K23" s="645"/>
      <c r="L23" s="645"/>
    </row>
    <row r="24" spans="1:12" x14ac:dyDescent="0.25">
      <c r="A24" s="393"/>
      <c r="B24" s="393"/>
      <c r="C24" s="393"/>
      <c r="D24" s="393"/>
      <c r="E24" s="393"/>
      <c r="F24" s="417"/>
      <c r="G24" s="417"/>
      <c r="H24" s="417"/>
      <c r="I24" s="417"/>
      <c r="J24" s="417"/>
      <c r="K24" s="417"/>
      <c r="L24" s="417"/>
    </row>
    <row r="25" spans="1:12" x14ac:dyDescent="0.25">
      <c r="A25" s="393"/>
      <c r="B25" s="393" t="s">
        <v>240</v>
      </c>
      <c r="C25" s="393"/>
      <c r="D25" s="393"/>
      <c r="E25" s="393"/>
      <c r="F25" s="393"/>
      <c r="G25" s="393"/>
      <c r="H25" s="393"/>
      <c r="I25" s="393"/>
      <c r="J25" s="393"/>
      <c r="K25" s="393"/>
      <c r="L25" s="393"/>
    </row>
    <row r="26" spans="1:12" x14ac:dyDescent="0.25">
      <c r="A26" s="393"/>
      <c r="B26" s="393"/>
      <c r="C26" s="393"/>
      <c r="D26" s="393"/>
      <c r="E26" s="393"/>
      <c r="F26" s="393"/>
      <c r="G26" s="393"/>
      <c r="H26" s="393"/>
      <c r="I26" s="393"/>
      <c r="J26" s="393"/>
      <c r="K26" s="393"/>
      <c r="L26" s="393"/>
    </row>
    <row r="27" spans="1:12" hidden="1" x14ac:dyDescent="0.25">
      <c r="A27" s="414" t="s">
        <v>239</v>
      </c>
      <c r="B27" s="414"/>
      <c r="C27" s="416" t="s">
        <v>238</v>
      </c>
      <c r="D27" s="414" t="s">
        <v>237</v>
      </c>
      <c r="E27" s="414"/>
      <c r="F27" s="414"/>
      <c r="G27" s="414"/>
      <c r="H27" s="414"/>
      <c r="I27" s="414"/>
      <c r="J27" s="414"/>
      <c r="K27" s="414"/>
      <c r="L27" s="414"/>
    </row>
    <row r="28" spans="1:12" hidden="1" x14ac:dyDescent="0.25">
      <c r="A28" s="414"/>
      <c r="B28" s="414"/>
      <c r="C28" s="415"/>
      <c r="D28" s="414"/>
      <c r="E28" s="414"/>
      <c r="F28" s="414"/>
      <c r="G28" s="414"/>
      <c r="H28" s="414"/>
      <c r="I28" s="414"/>
      <c r="J28" s="414"/>
      <c r="K28" s="414"/>
      <c r="L28" s="414"/>
    </row>
    <row r="29" spans="1:12" hidden="1" x14ac:dyDescent="0.25">
      <c r="A29" s="414" t="s">
        <v>236</v>
      </c>
      <c r="B29" s="414"/>
      <c r="C29" s="646"/>
      <c r="D29" s="646"/>
      <c r="E29" s="646"/>
      <c r="F29" s="646"/>
      <c r="G29" s="646"/>
      <c r="H29" s="646"/>
      <c r="I29" s="646"/>
      <c r="J29" s="646"/>
      <c r="K29" s="646"/>
      <c r="L29" s="646"/>
    </row>
    <row r="30" spans="1:12" hidden="1" x14ac:dyDescent="0.25">
      <c r="A30" s="413"/>
      <c r="B30" s="412"/>
      <c r="C30" s="645" t="s">
        <v>235</v>
      </c>
      <c r="D30" s="645"/>
      <c r="E30" s="645"/>
      <c r="F30" s="645"/>
      <c r="G30" s="645"/>
      <c r="H30" s="645"/>
      <c r="I30" s="645"/>
      <c r="J30" s="645"/>
      <c r="K30" s="645"/>
      <c r="L30" s="645"/>
    </row>
    <row r="31" spans="1:12" hidden="1" x14ac:dyDescent="0.25">
      <c r="A31" s="393"/>
      <c r="B31" s="393"/>
      <c r="C31" s="393"/>
      <c r="D31" s="393"/>
      <c r="E31" s="393"/>
      <c r="F31" s="393"/>
      <c r="G31" s="393"/>
      <c r="H31" s="393"/>
      <c r="I31" s="393"/>
      <c r="J31" s="393"/>
      <c r="K31" s="393"/>
      <c r="L31" s="393"/>
    </row>
    <row r="32" spans="1:12" x14ac:dyDescent="0.25">
      <c r="A32" s="411" t="s">
        <v>325</v>
      </c>
      <c r="B32" s="393"/>
      <c r="C32" s="393"/>
      <c r="D32" s="410"/>
      <c r="E32" s="393"/>
      <c r="F32" s="393"/>
      <c r="G32" s="393"/>
      <c r="H32" s="393"/>
      <c r="I32" s="393"/>
      <c r="J32" s="393"/>
      <c r="K32" s="393"/>
      <c r="L32" s="393"/>
    </row>
    <row r="33" spans="1:12" x14ac:dyDescent="0.25">
      <c r="A33" s="649" t="s">
        <v>1</v>
      </c>
      <c r="B33" s="649" t="s">
        <v>234</v>
      </c>
      <c r="C33" s="649" t="s">
        <v>233</v>
      </c>
      <c r="D33" s="649" t="s">
        <v>156</v>
      </c>
      <c r="E33" s="652" t="s">
        <v>232</v>
      </c>
      <c r="F33" s="653"/>
      <c r="G33" s="654"/>
      <c r="H33" s="652" t="s">
        <v>231</v>
      </c>
      <c r="I33" s="653"/>
      <c r="J33" s="653"/>
      <c r="K33" s="653"/>
      <c r="L33" s="654"/>
    </row>
    <row r="34" spans="1:12" x14ac:dyDescent="0.25">
      <c r="A34" s="650"/>
      <c r="B34" s="650"/>
      <c r="C34" s="650"/>
      <c r="D34" s="650"/>
      <c r="E34" s="655"/>
      <c r="F34" s="656"/>
      <c r="G34" s="657"/>
      <c r="H34" s="655"/>
      <c r="I34" s="656"/>
      <c r="J34" s="656"/>
      <c r="K34" s="656"/>
      <c r="L34" s="657"/>
    </row>
    <row r="35" spans="1:12" ht="3.6" customHeight="1" x14ac:dyDescent="0.25">
      <c r="A35" s="650"/>
      <c r="B35" s="650"/>
      <c r="C35" s="650"/>
      <c r="D35" s="650"/>
      <c r="E35" s="655"/>
      <c r="F35" s="656"/>
      <c r="G35" s="657"/>
      <c r="H35" s="655"/>
      <c r="I35" s="656"/>
      <c r="J35" s="656"/>
      <c r="K35" s="656"/>
      <c r="L35" s="657"/>
    </row>
    <row r="36" spans="1:12" ht="12" customHeight="1" x14ac:dyDescent="0.25">
      <c r="A36" s="650"/>
      <c r="B36" s="650"/>
      <c r="C36" s="650"/>
      <c r="D36" s="650"/>
      <c r="E36" s="658"/>
      <c r="F36" s="659"/>
      <c r="G36" s="660"/>
      <c r="H36" s="658"/>
      <c r="I36" s="659"/>
      <c r="J36" s="659"/>
      <c r="K36" s="659"/>
      <c r="L36" s="660"/>
    </row>
    <row r="37" spans="1:12" ht="63.6" customHeight="1" x14ac:dyDescent="0.25">
      <c r="A37" s="651"/>
      <c r="B37" s="651"/>
      <c r="C37" s="651"/>
      <c r="D37" s="651"/>
      <c r="E37" s="408" t="s">
        <v>230</v>
      </c>
      <c r="F37" s="408" t="s">
        <v>225</v>
      </c>
      <c r="G37" s="409" t="s">
        <v>229</v>
      </c>
      <c r="H37" s="408" t="s">
        <v>228</v>
      </c>
      <c r="I37" s="408" t="s">
        <v>227</v>
      </c>
      <c r="J37" s="408" t="s">
        <v>226</v>
      </c>
      <c r="K37" s="408" t="s">
        <v>225</v>
      </c>
      <c r="L37" s="408" t="s">
        <v>224</v>
      </c>
    </row>
    <row r="38" spans="1:12" x14ac:dyDescent="0.25">
      <c r="A38" s="407">
        <v>1</v>
      </c>
      <c r="B38" s="407">
        <v>2</v>
      </c>
      <c r="C38" s="407">
        <v>3</v>
      </c>
      <c r="D38" s="407">
        <v>4</v>
      </c>
      <c r="E38" s="407">
        <v>5</v>
      </c>
      <c r="F38" s="407">
        <v>6</v>
      </c>
      <c r="G38" s="407">
        <v>7</v>
      </c>
      <c r="H38" s="407">
        <v>8</v>
      </c>
      <c r="I38" s="407">
        <v>9</v>
      </c>
      <c r="J38" s="407">
        <v>10</v>
      </c>
      <c r="K38" s="406">
        <v>11</v>
      </c>
      <c r="L38" s="406">
        <v>12</v>
      </c>
    </row>
    <row r="40" spans="1:12" ht="16.5" x14ac:dyDescent="0.25">
      <c r="A40" s="661" t="s">
        <v>223</v>
      </c>
      <c r="B40" s="661"/>
      <c r="C40" s="661"/>
      <c r="D40" s="661"/>
      <c r="E40" s="661"/>
      <c r="F40" s="661"/>
      <c r="G40" s="661"/>
      <c r="H40" s="661"/>
      <c r="I40" s="661"/>
      <c r="J40" s="661"/>
      <c r="K40" s="661"/>
      <c r="L40" s="661"/>
    </row>
    <row r="41" spans="1:12" ht="153" customHeight="1" x14ac:dyDescent="0.25">
      <c r="A41" s="405" t="s">
        <v>4</v>
      </c>
      <c r="B41" s="404" t="s">
        <v>32</v>
      </c>
      <c r="C41" s="404" t="s">
        <v>333</v>
      </c>
      <c r="D41" s="403" t="s">
        <v>69</v>
      </c>
      <c r="E41" s="402">
        <v>1</v>
      </c>
      <c r="F41" s="402"/>
      <c r="G41" s="402">
        <v>1</v>
      </c>
      <c r="H41" s="400"/>
      <c r="I41" s="401"/>
      <c r="J41" s="400">
        <v>555.64</v>
      </c>
      <c r="K41" s="401"/>
      <c r="L41" s="400">
        <f>J41</f>
        <v>555.64</v>
      </c>
    </row>
    <row r="42" spans="1:12" ht="18.600000000000001" customHeight="1" x14ac:dyDescent="0.25">
      <c r="A42" s="404"/>
      <c r="B42" s="404" t="s">
        <v>66</v>
      </c>
      <c r="C42" s="404" t="s">
        <v>222</v>
      </c>
      <c r="D42" s="403" t="s">
        <v>221</v>
      </c>
      <c r="E42" s="402">
        <v>1</v>
      </c>
      <c r="F42" s="402"/>
      <c r="G42" s="402">
        <v>1</v>
      </c>
      <c r="H42" s="400"/>
      <c r="I42" s="401"/>
      <c r="J42" s="400">
        <v>722.05</v>
      </c>
      <c r="K42" s="401"/>
      <c r="L42" s="400">
        <f>J42</f>
        <v>722.05</v>
      </c>
    </row>
    <row r="43" spans="1:12" ht="18" customHeight="1" x14ac:dyDescent="0.25">
      <c r="A43" s="399"/>
      <c r="B43" s="399"/>
      <c r="C43" s="399" t="s">
        <v>220</v>
      </c>
      <c r="D43" s="398"/>
      <c r="E43" s="397"/>
      <c r="F43" s="397"/>
      <c r="G43" s="397"/>
      <c r="H43" s="395"/>
      <c r="I43" s="396"/>
      <c r="J43" s="395"/>
      <c r="K43" s="396"/>
      <c r="L43" s="395">
        <f>L42</f>
        <v>722.05</v>
      </c>
    </row>
    <row r="44" spans="1:12" x14ac:dyDescent="0.25">
      <c r="A44" s="394"/>
      <c r="B44" s="394"/>
      <c r="C44" s="662" t="s">
        <v>219</v>
      </c>
      <c r="D44" s="662"/>
      <c r="E44" s="662"/>
      <c r="F44" s="662"/>
      <c r="G44" s="662"/>
      <c r="H44" s="662"/>
      <c r="I44" s="648">
        <f>J41+J42</f>
        <v>1277.69</v>
      </c>
      <c r="J44" s="648"/>
      <c r="K44" s="648" t="s">
        <v>218</v>
      </c>
      <c r="L44" s="648"/>
    </row>
    <row r="47" spans="1:12" s="198" customFormat="1" x14ac:dyDescent="0.25">
      <c r="B47" s="573" t="s">
        <v>326</v>
      </c>
      <c r="C47" s="574"/>
      <c r="D47" s="574"/>
      <c r="E47" s="574"/>
      <c r="F47" s="574"/>
      <c r="G47" s="574"/>
      <c r="H47" s="574"/>
      <c r="I47" s="574"/>
    </row>
    <row r="48" spans="1:12" s="198" customFormat="1" x14ac:dyDescent="0.25">
      <c r="B48" s="236"/>
      <c r="C48" s="236"/>
      <c r="D48" s="237"/>
      <c r="E48" s="238"/>
      <c r="F48" s="238"/>
      <c r="G48" s="238"/>
      <c r="H48" s="238"/>
      <c r="I48" s="238"/>
    </row>
    <row r="49" spans="2:9" s="198" customFormat="1" x14ac:dyDescent="0.25">
      <c r="B49" s="575" t="s">
        <v>175</v>
      </c>
      <c r="C49" s="575"/>
      <c r="D49" s="575"/>
      <c r="E49" s="575"/>
      <c r="F49" s="575"/>
      <c r="G49" s="575"/>
      <c r="H49" s="575"/>
      <c r="I49" s="575"/>
    </row>
  </sheetData>
  <mergeCells count="34">
    <mergeCell ref="A2:E2"/>
    <mergeCell ref="F2:L2"/>
    <mergeCell ref="A4:E4"/>
    <mergeCell ref="F4:L4"/>
    <mergeCell ref="A14:E14"/>
    <mergeCell ref="F14:L14"/>
    <mergeCell ref="A6:E6"/>
    <mergeCell ref="F6:L6"/>
    <mergeCell ref="F16:L16"/>
    <mergeCell ref="A19:L19"/>
    <mergeCell ref="A20:L20"/>
    <mergeCell ref="A8:E8"/>
    <mergeCell ref="A16:E16"/>
    <mergeCell ref="F8:L8"/>
    <mergeCell ref="A10:E10"/>
    <mergeCell ref="F10:L10"/>
    <mergeCell ref="A12:E12"/>
    <mergeCell ref="F12:L12"/>
    <mergeCell ref="A40:L40"/>
    <mergeCell ref="C44:H44"/>
    <mergeCell ref="B47:I47"/>
    <mergeCell ref="B49:I49"/>
    <mergeCell ref="I44:J44"/>
    <mergeCell ref="K44:L44"/>
    <mergeCell ref="H33:L36"/>
    <mergeCell ref="C30:L30"/>
    <mergeCell ref="A22:L22"/>
    <mergeCell ref="A23:L23"/>
    <mergeCell ref="C29:L29"/>
    <mergeCell ref="A33:A37"/>
    <mergeCell ref="B33:B37"/>
    <mergeCell ref="C33:C37"/>
    <mergeCell ref="D33:D37"/>
    <mergeCell ref="E33:G36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workbookViewId="0">
      <selection activeCell="I16" sqref="I16"/>
    </sheetView>
  </sheetViews>
  <sheetFormatPr defaultRowHeight="15.75" x14ac:dyDescent="0.25"/>
  <cols>
    <col min="1" max="1" width="6.42578125" style="426" customWidth="1"/>
    <col min="2" max="2" width="13.7109375" style="197" customWidth="1"/>
    <col min="3" max="3" width="37.7109375" style="110" customWidth="1"/>
    <col min="4" max="4" width="9.140625" style="197"/>
    <col min="5" max="5" width="13.28515625" style="197" customWidth="1"/>
    <col min="6" max="6" width="15.5703125" style="197" customWidth="1"/>
    <col min="7" max="7" width="14.7109375" style="197" customWidth="1"/>
    <col min="8" max="8" width="17.7109375" style="197" customWidth="1"/>
    <col min="9" max="9" width="15.85546875" style="197" customWidth="1"/>
    <col min="10" max="10" width="19.28515625" style="197" customWidth="1"/>
    <col min="11" max="16384" width="9.140625" style="197"/>
  </cols>
  <sheetData>
    <row r="1" spans="1:10" ht="127.9" customHeight="1" x14ac:dyDescent="0.25">
      <c r="A1" s="452" t="s">
        <v>1</v>
      </c>
      <c r="B1" s="452" t="s">
        <v>154</v>
      </c>
      <c r="C1" s="452" t="s">
        <v>155</v>
      </c>
      <c r="D1" s="452" t="s">
        <v>156</v>
      </c>
      <c r="E1" s="452" t="s">
        <v>268</v>
      </c>
      <c r="F1" s="452" t="s">
        <v>158</v>
      </c>
      <c r="G1" s="452" t="s">
        <v>159</v>
      </c>
      <c r="H1" s="452" t="s">
        <v>160</v>
      </c>
      <c r="I1" s="452" t="s">
        <v>161</v>
      </c>
      <c r="J1" s="452" t="s">
        <v>162</v>
      </c>
    </row>
    <row r="2" spans="1:10" x14ac:dyDescent="0.25">
      <c r="A2" s="445">
        <v>1</v>
      </c>
      <c r="B2" s="448" t="s">
        <v>34</v>
      </c>
      <c r="C2" s="451" t="s">
        <v>151</v>
      </c>
      <c r="D2" s="450" t="s">
        <v>98</v>
      </c>
      <c r="E2" s="447" t="s">
        <v>70</v>
      </c>
      <c r="F2" s="447" t="s">
        <v>70</v>
      </c>
      <c r="G2" s="449" t="s">
        <v>70</v>
      </c>
      <c r="H2" s="450" t="s">
        <v>70</v>
      </c>
      <c r="I2" s="446">
        <v>641.22</v>
      </c>
      <c r="J2" s="447" t="s">
        <v>70</v>
      </c>
    </row>
    <row r="3" spans="1:10" x14ac:dyDescent="0.25">
      <c r="A3" s="445">
        <v>2</v>
      </c>
      <c r="B3" s="448" t="s">
        <v>27</v>
      </c>
      <c r="C3" s="451" t="s">
        <v>152</v>
      </c>
      <c r="D3" s="450" t="s">
        <v>98</v>
      </c>
      <c r="E3" s="447" t="s">
        <v>70</v>
      </c>
      <c r="F3" s="447" t="s">
        <v>70</v>
      </c>
      <c r="G3" s="449" t="s">
        <v>70</v>
      </c>
      <c r="H3" s="450" t="s">
        <v>70</v>
      </c>
      <c r="I3" s="446">
        <v>722.05</v>
      </c>
      <c r="J3" s="447" t="s">
        <v>70</v>
      </c>
    </row>
    <row r="4" spans="1:10" x14ac:dyDescent="0.25">
      <c r="A4" s="445">
        <v>3</v>
      </c>
      <c r="B4" s="448" t="s">
        <v>96</v>
      </c>
      <c r="C4" s="451" t="s">
        <v>97</v>
      </c>
      <c r="D4" s="450" t="s">
        <v>98</v>
      </c>
      <c r="E4" s="447" t="s">
        <v>70</v>
      </c>
      <c r="F4" s="447" t="s">
        <v>70</v>
      </c>
      <c r="G4" s="449" t="s">
        <v>70</v>
      </c>
      <c r="H4" s="450" t="s">
        <v>70</v>
      </c>
      <c r="I4" s="446">
        <v>829.81</v>
      </c>
      <c r="J4" s="447" t="s">
        <v>70</v>
      </c>
    </row>
    <row r="5" spans="1:10" x14ac:dyDescent="0.25">
      <c r="A5" s="445">
        <v>4</v>
      </c>
      <c r="B5" s="429" t="s">
        <v>267</v>
      </c>
      <c r="C5" s="429" t="s">
        <v>266</v>
      </c>
      <c r="D5" s="431" t="s">
        <v>98</v>
      </c>
      <c r="E5" s="428" t="s">
        <v>70</v>
      </c>
      <c r="F5" s="428" t="s">
        <v>70</v>
      </c>
      <c r="G5" s="430" t="s">
        <v>70</v>
      </c>
      <c r="H5" s="431" t="s">
        <v>70</v>
      </c>
      <c r="I5" s="427">
        <v>969.91</v>
      </c>
      <c r="J5" s="428" t="s">
        <v>70</v>
      </c>
    </row>
    <row r="6" spans="1:10" x14ac:dyDescent="0.25">
      <c r="A6" s="445">
        <v>5</v>
      </c>
      <c r="B6" s="448" t="s">
        <v>163</v>
      </c>
      <c r="C6" s="448" t="s">
        <v>164</v>
      </c>
      <c r="D6" s="450" t="s">
        <v>98</v>
      </c>
      <c r="E6" s="447" t="s">
        <v>70</v>
      </c>
      <c r="F6" s="447" t="s">
        <v>70</v>
      </c>
      <c r="G6" s="449" t="s">
        <v>70</v>
      </c>
      <c r="H6" s="450" t="s">
        <v>70</v>
      </c>
      <c r="I6" s="446">
        <v>641.22</v>
      </c>
      <c r="J6" s="447" t="s">
        <v>70</v>
      </c>
    </row>
    <row r="7" spans="1:10" x14ac:dyDescent="0.25">
      <c r="A7" s="445">
        <v>6</v>
      </c>
      <c r="B7" s="448" t="s">
        <v>66</v>
      </c>
      <c r="C7" s="448" t="s">
        <v>65</v>
      </c>
      <c r="D7" s="450" t="s">
        <v>98</v>
      </c>
      <c r="E7" s="447" t="s">
        <v>70</v>
      </c>
      <c r="F7" s="447" t="s">
        <v>70</v>
      </c>
      <c r="G7" s="449" t="s">
        <v>70</v>
      </c>
      <c r="H7" s="450" t="s">
        <v>70</v>
      </c>
      <c r="I7" s="446">
        <v>722.05</v>
      </c>
      <c r="J7" s="447" t="s">
        <v>70</v>
      </c>
    </row>
    <row r="8" spans="1:10" x14ac:dyDescent="0.25">
      <c r="A8" s="445">
        <v>7</v>
      </c>
      <c r="B8" s="429" t="s">
        <v>202</v>
      </c>
      <c r="C8" s="429" t="s">
        <v>203</v>
      </c>
      <c r="D8" s="431" t="s">
        <v>98</v>
      </c>
      <c r="E8" s="428" t="s">
        <v>70</v>
      </c>
      <c r="F8" s="428" t="s">
        <v>70</v>
      </c>
      <c r="G8" s="430" t="s">
        <v>70</v>
      </c>
      <c r="H8" s="431" t="s">
        <v>70</v>
      </c>
      <c r="I8" s="427">
        <v>969.91</v>
      </c>
      <c r="J8" s="428" t="s">
        <v>70</v>
      </c>
    </row>
    <row r="9" spans="1:10" ht="34.9" customHeight="1" x14ac:dyDescent="0.25">
      <c r="A9" s="445">
        <v>8</v>
      </c>
      <c r="B9" s="441" t="s">
        <v>32</v>
      </c>
      <c r="C9" s="444" t="s">
        <v>33</v>
      </c>
      <c r="D9" s="443" t="s">
        <v>69</v>
      </c>
      <c r="E9" s="439" t="s">
        <v>70</v>
      </c>
      <c r="F9" s="440">
        <v>388.56</v>
      </c>
      <c r="G9" s="442">
        <v>1150</v>
      </c>
      <c r="H9" s="441" t="s">
        <v>153</v>
      </c>
      <c r="I9" s="440">
        <v>555.64</v>
      </c>
      <c r="J9" s="439" t="s">
        <v>70</v>
      </c>
    </row>
    <row r="10" spans="1:10" ht="47.25" x14ac:dyDescent="0.25">
      <c r="A10" s="445">
        <v>9</v>
      </c>
      <c r="B10" s="448" t="s">
        <v>79</v>
      </c>
      <c r="C10" s="451" t="s">
        <v>80</v>
      </c>
      <c r="D10" s="450" t="s">
        <v>69</v>
      </c>
      <c r="E10" s="447" t="s">
        <v>70</v>
      </c>
      <c r="F10" s="446">
        <v>2664.41</v>
      </c>
      <c r="G10" s="449">
        <v>1193</v>
      </c>
      <c r="H10" s="448" t="s">
        <v>71</v>
      </c>
      <c r="I10" s="447" t="s">
        <v>70</v>
      </c>
      <c r="J10" s="446">
        <v>1.23</v>
      </c>
    </row>
    <row r="11" spans="1:10" ht="47.25" x14ac:dyDescent="0.25">
      <c r="A11" s="445">
        <v>10</v>
      </c>
      <c r="B11" s="448" t="s">
        <v>67</v>
      </c>
      <c r="C11" s="451" t="s">
        <v>68</v>
      </c>
      <c r="D11" s="450" t="s">
        <v>69</v>
      </c>
      <c r="E11" s="447" t="s">
        <v>70</v>
      </c>
      <c r="F11" s="446">
        <v>1162.81</v>
      </c>
      <c r="G11" s="449">
        <v>1193</v>
      </c>
      <c r="H11" s="448" t="s">
        <v>71</v>
      </c>
      <c r="I11" s="447" t="s">
        <v>70</v>
      </c>
      <c r="J11" s="446">
        <v>1.23</v>
      </c>
    </row>
    <row r="12" spans="1:10" ht="47.25" x14ac:dyDescent="0.25">
      <c r="A12" s="445">
        <v>11</v>
      </c>
      <c r="B12" s="441" t="s">
        <v>72</v>
      </c>
      <c r="C12" s="444" t="s">
        <v>73</v>
      </c>
      <c r="D12" s="443" t="s">
        <v>69</v>
      </c>
      <c r="E12" s="439" t="s">
        <v>70</v>
      </c>
      <c r="F12" s="440">
        <v>1307.82</v>
      </c>
      <c r="G12" s="442">
        <v>1193</v>
      </c>
      <c r="H12" s="441" t="s">
        <v>71</v>
      </c>
      <c r="I12" s="440">
        <v>1597.75</v>
      </c>
      <c r="J12" s="439" t="s">
        <v>70</v>
      </c>
    </row>
    <row r="13" spans="1:10" ht="47.25" x14ac:dyDescent="0.25">
      <c r="A13" s="445">
        <v>12</v>
      </c>
      <c r="B13" s="448" t="s">
        <v>74</v>
      </c>
      <c r="C13" s="451" t="s">
        <v>75</v>
      </c>
      <c r="D13" s="450" t="s">
        <v>69</v>
      </c>
      <c r="E13" s="447" t="s">
        <v>70</v>
      </c>
      <c r="F13" s="446">
        <v>800.37</v>
      </c>
      <c r="G13" s="449">
        <v>1193</v>
      </c>
      <c r="H13" s="448" t="s">
        <v>71</v>
      </c>
      <c r="I13" s="447" t="s">
        <v>70</v>
      </c>
      <c r="J13" s="446">
        <v>1.23</v>
      </c>
    </row>
    <row r="14" spans="1:10" ht="78.75" x14ac:dyDescent="0.25">
      <c r="A14" s="445">
        <v>13</v>
      </c>
      <c r="B14" s="441" t="s">
        <v>99</v>
      </c>
      <c r="C14" s="444" t="s">
        <v>100</v>
      </c>
      <c r="D14" s="443" t="s">
        <v>69</v>
      </c>
      <c r="E14" s="439" t="s">
        <v>70</v>
      </c>
      <c r="F14" s="440">
        <v>1024.8699999999999</v>
      </c>
      <c r="G14" s="442">
        <v>1136</v>
      </c>
      <c r="H14" s="441" t="s">
        <v>101</v>
      </c>
      <c r="I14" s="440">
        <v>1516.81</v>
      </c>
      <c r="J14" s="439" t="s">
        <v>70</v>
      </c>
    </row>
    <row r="15" spans="1:10" ht="34.9" customHeight="1" x14ac:dyDescent="0.25">
      <c r="A15" s="445">
        <v>14</v>
      </c>
      <c r="B15" s="435" t="s">
        <v>265</v>
      </c>
      <c r="C15" s="438" t="s">
        <v>264</v>
      </c>
      <c r="D15" s="437" t="s">
        <v>69</v>
      </c>
      <c r="E15" s="433" t="s">
        <v>70</v>
      </c>
      <c r="F15" s="434">
        <v>1167.7</v>
      </c>
      <c r="G15" s="436">
        <v>1066</v>
      </c>
      <c r="H15" s="435" t="s">
        <v>263</v>
      </c>
      <c r="I15" s="434">
        <v>1629.55</v>
      </c>
      <c r="J15" s="433" t="s">
        <v>70</v>
      </c>
    </row>
    <row r="16" spans="1:10" ht="31.5" x14ac:dyDescent="0.25">
      <c r="A16" s="546">
        <v>15</v>
      </c>
      <c r="B16" s="429" t="s">
        <v>262</v>
      </c>
      <c r="C16" s="432" t="s">
        <v>261</v>
      </c>
      <c r="D16" s="431" t="s">
        <v>69</v>
      </c>
      <c r="E16" s="428" t="s">
        <v>70</v>
      </c>
      <c r="F16" s="427">
        <v>1002.48</v>
      </c>
      <c r="G16" s="430">
        <v>1101</v>
      </c>
      <c r="H16" s="429" t="s">
        <v>261</v>
      </c>
      <c r="I16" s="428" t="s">
        <v>70</v>
      </c>
      <c r="J16" s="427">
        <v>1.38</v>
      </c>
    </row>
    <row r="17" spans="8:8" ht="90" x14ac:dyDescent="0.25">
      <c r="H17" s="337" t="s">
        <v>260</v>
      </c>
    </row>
    <row r="19" spans="8:8" x14ac:dyDescent="0.25">
      <c r="H19" s="197" t="s">
        <v>172</v>
      </c>
    </row>
    <row r="21" spans="8:8" x14ac:dyDescent="0.25">
      <c r="H21" s="629" t="s">
        <v>166</v>
      </c>
    </row>
    <row r="22" spans="8:8" x14ac:dyDescent="0.25">
      <c r="H22" s="630"/>
    </row>
  </sheetData>
  <mergeCells count="1">
    <mergeCell ref="H21:H22"/>
  </mergeCells>
  <pageMargins left="0.7" right="0.7" top="0.75" bottom="0.75" header="0.3" footer="0.3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I6" sqref="I6"/>
    </sheetView>
  </sheetViews>
  <sheetFormatPr defaultRowHeight="15.75" x14ac:dyDescent="0.25"/>
  <cols>
    <col min="1" max="1" width="6.42578125" style="142" customWidth="1"/>
    <col min="2" max="2" width="13.7109375" customWidth="1"/>
    <col min="3" max="3" width="37.7109375" style="110" customWidth="1"/>
    <col min="5" max="5" width="13.28515625" customWidth="1"/>
    <col min="6" max="6" width="15.5703125" customWidth="1"/>
    <col min="7" max="7" width="14.7109375" customWidth="1"/>
    <col min="8" max="8" width="17.7109375" customWidth="1"/>
    <col min="9" max="9" width="15.85546875" customWidth="1"/>
    <col min="10" max="10" width="19.28515625" customWidth="1"/>
  </cols>
  <sheetData>
    <row r="1" spans="1:10" ht="127.9" customHeight="1" x14ac:dyDescent="0.25">
      <c r="A1" s="135" t="s">
        <v>1</v>
      </c>
      <c r="B1" s="124" t="s">
        <v>154</v>
      </c>
      <c r="C1" s="124" t="s">
        <v>155</v>
      </c>
      <c r="D1" s="124" t="s">
        <v>156</v>
      </c>
      <c r="E1" s="124" t="s">
        <v>157</v>
      </c>
      <c r="F1" s="124" t="s">
        <v>158</v>
      </c>
      <c r="G1" s="124" t="s">
        <v>159</v>
      </c>
      <c r="H1" s="124" t="s">
        <v>160</v>
      </c>
      <c r="I1" s="124" t="s">
        <v>161</v>
      </c>
      <c r="J1" s="124" t="s">
        <v>162</v>
      </c>
    </row>
    <row r="2" spans="1:10" x14ac:dyDescent="0.25">
      <c r="A2" s="141">
        <v>1</v>
      </c>
      <c r="B2" s="111" t="s">
        <v>34</v>
      </c>
      <c r="C2" s="100" t="s">
        <v>151</v>
      </c>
      <c r="D2" s="112" t="s">
        <v>98</v>
      </c>
      <c r="E2" s="114" t="s">
        <v>70</v>
      </c>
      <c r="F2" s="114" t="s">
        <v>70</v>
      </c>
      <c r="G2" s="113" t="s">
        <v>70</v>
      </c>
      <c r="H2" s="112" t="s">
        <v>70</v>
      </c>
      <c r="I2" s="174">
        <v>641.22</v>
      </c>
      <c r="J2" s="114" t="s">
        <v>70</v>
      </c>
    </row>
    <row r="3" spans="1:10" x14ac:dyDescent="0.25">
      <c r="A3" s="141">
        <v>2</v>
      </c>
      <c r="B3" s="111" t="s">
        <v>27</v>
      </c>
      <c r="C3" s="100" t="s">
        <v>152</v>
      </c>
      <c r="D3" s="112" t="s">
        <v>98</v>
      </c>
      <c r="E3" s="114" t="s">
        <v>70</v>
      </c>
      <c r="F3" s="114" t="s">
        <v>70</v>
      </c>
      <c r="G3" s="113" t="s">
        <v>70</v>
      </c>
      <c r="H3" s="112" t="s">
        <v>70</v>
      </c>
      <c r="I3" s="174">
        <v>722.05</v>
      </c>
      <c r="J3" s="114" t="s">
        <v>70</v>
      </c>
    </row>
    <row r="4" spans="1:10" x14ac:dyDescent="0.25">
      <c r="A4" s="141">
        <v>3</v>
      </c>
      <c r="B4" s="111" t="s">
        <v>96</v>
      </c>
      <c r="C4" s="100" t="s">
        <v>97</v>
      </c>
      <c r="D4" s="112" t="s">
        <v>98</v>
      </c>
      <c r="E4" s="114" t="s">
        <v>70</v>
      </c>
      <c r="F4" s="114" t="s">
        <v>70</v>
      </c>
      <c r="G4" s="113" t="s">
        <v>70</v>
      </c>
      <c r="H4" s="112" t="s">
        <v>70</v>
      </c>
      <c r="I4" s="174">
        <v>829.81</v>
      </c>
      <c r="J4" s="114" t="s">
        <v>70</v>
      </c>
    </row>
    <row r="5" spans="1:10" s="143" customFormat="1" x14ac:dyDescent="0.25">
      <c r="A5" s="141">
        <v>4</v>
      </c>
      <c r="B5" s="148" t="s">
        <v>163</v>
      </c>
      <c r="C5" s="148" t="s">
        <v>164</v>
      </c>
      <c r="D5" s="149" t="s">
        <v>98</v>
      </c>
      <c r="E5" s="151" t="s">
        <v>70</v>
      </c>
      <c r="F5" s="151" t="s">
        <v>70</v>
      </c>
      <c r="G5" s="150" t="s">
        <v>70</v>
      </c>
      <c r="H5" s="149" t="s">
        <v>70</v>
      </c>
      <c r="I5" s="154">
        <v>641.22</v>
      </c>
      <c r="J5" s="151" t="s">
        <v>70</v>
      </c>
    </row>
    <row r="6" spans="1:10" s="134" customFormat="1" x14ac:dyDescent="0.25">
      <c r="A6" s="141">
        <v>5</v>
      </c>
      <c r="B6" s="144" t="s">
        <v>66</v>
      </c>
      <c r="C6" s="144" t="s">
        <v>65</v>
      </c>
      <c r="D6" s="145" t="s">
        <v>98</v>
      </c>
      <c r="E6" s="147" t="s">
        <v>70</v>
      </c>
      <c r="F6" s="147" t="s">
        <v>70</v>
      </c>
      <c r="G6" s="146" t="s">
        <v>70</v>
      </c>
      <c r="H6" s="145" t="s">
        <v>70</v>
      </c>
      <c r="I6" s="155">
        <v>722.05</v>
      </c>
      <c r="J6" s="147" t="s">
        <v>70</v>
      </c>
    </row>
    <row r="7" spans="1:10" ht="34.9" customHeight="1" x14ac:dyDescent="0.25">
      <c r="A7" s="141">
        <v>6</v>
      </c>
      <c r="B7" s="115" t="s">
        <v>32</v>
      </c>
      <c r="C7" s="109" t="s">
        <v>33</v>
      </c>
      <c r="D7" s="116" t="s">
        <v>69</v>
      </c>
      <c r="E7" s="119" t="s">
        <v>70</v>
      </c>
      <c r="F7" s="117">
        <v>388.56</v>
      </c>
      <c r="G7" s="118">
        <v>1150</v>
      </c>
      <c r="H7" s="115" t="s">
        <v>153</v>
      </c>
      <c r="I7" s="156">
        <v>555.64</v>
      </c>
      <c r="J7" s="119" t="s">
        <v>70</v>
      </c>
    </row>
    <row r="8" spans="1:10" ht="47.25" x14ac:dyDescent="0.25">
      <c r="A8" s="141">
        <v>7</v>
      </c>
      <c r="B8" s="121" t="s">
        <v>79</v>
      </c>
      <c r="C8" s="100" t="s">
        <v>80</v>
      </c>
      <c r="D8" s="122" t="s">
        <v>69</v>
      </c>
      <c r="E8" s="123" t="s">
        <v>70</v>
      </c>
      <c r="F8" s="158">
        <v>2664.41</v>
      </c>
      <c r="G8" s="159">
        <v>1193</v>
      </c>
      <c r="H8" s="157" t="s">
        <v>71</v>
      </c>
      <c r="I8" s="160" t="s">
        <v>70</v>
      </c>
      <c r="J8" s="158">
        <v>1.23</v>
      </c>
    </row>
    <row r="9" spans="1:10" ht="47.25" x14ac:dyDescent="0.25">
      <c r="A9" s="141">
        <v>8</v>
      </c>
      <c r="B9" s="125" t="s">
        <v>67</v>
      </c>
      <c r="C9" s="100" t="s">
        <v>68</v>
      </c>
      <c r="D9" s="126" t="s">
        <v>69</v>
      </c>
      <c r="E9" s="127" t="s">
        <v>70</v>
      </c>
      <c r="F9" s="162">
        <v>1162.81</v>
      </c>
      <c r="G9" s="163">
        <v>1193</v>
      </c>
      <c r="H9" s="161" t="s">
        <v>71</v>
      </c>
      <c r="I9" s="164" t="s">
        <v>70</v>
      </c>
      <c r="J9" s="162">
        <v>1.23</v>
      </c>
    </row>
    <row r="10" spans="1:10" ht="47.25" x14ac:dyDescent="0.25">
      <c r="A10" s="141">
        <v>9</v>
      </c>
      <c r="B10" s="128" t="s">
        <v>72</v>
      </c>
      <c r="C10" s="109" t="s">
        <v>73</v>
      </c>
      <c r="D10" s="129" t="s">
        <v>69</v>
      </c>
      <c r="E10" s="130" t="s">
        <v>70</v>
      </c>
      <c r="F10" s="166">
        <v>1307.82</v>
      </c>
      <c r="G10" s="167">
        <v>1193</v>
      </c>
      <c r="H10" s="165" t="s">
        <v>71</v>
      </c>
      <c r="I10" s="166">
        <v>1597.75</v>
      </c>
      <c r="J10" s="168" t="s">
        <v>70</v>
      </c>
    </row>
    <row r="11" spans="1:10" ht="47.25" x14ac:dyDescent="0.25">
      <c r="A11" s="141">
        <v>10</v>
      </c>
      <c r="B11" s="131" t="s">
        <v>74</v>
      </c>
      <c r="C11" s="100" t="s">
        <v>75</v>
      </c>
      <c r="D11" s="132" t="s">
        <v>69</v>
      </c>
      <c r="E11" s="133" t="s">
        <v>70</v>
      </c>
      <c r="F11" s="170">
        <v>800.37</v>
      </c>
      <c r="G11" s="171">
        <v>1193</v>
      </c>
      <c r="H11" s="169" t="s">
        <v>71</v>
      </c>
      <c r="I11" s="172" t="s">
        <v>70</v>
      </c>
      <c r="J11" s="170">
        <v>1.23</v>
      </c>
    </row>
    <row r="12" spans="1:10" ht="78.75" x14ac:dyDescent="0.25">
      <c r="A12" s="141">
        <v>11</v>
      </c>
      <c r="B12" s="136" t="s">
        <v>99</v>
      </c>
      <c r="C12" s="109" t="s">
        <v>100</v>
      </c>
      <c r="D12" s="137" t="s">
        <v>69</v>
      </c>
      <c r="E12" s="140" t="s">
        <v>70</v>
      </c>
      <c r="F12" s="138">
        <v>1024.8699999999999</v>
      </c>
      <c r="G12" s="139">
        <v>1136</v>
      </c>
      <c r="H12" s="136" t="s">
        <v>101</v>
      </c>
      <c r="I12" s="173">
        <v>1516.81</v>
      </c>
      <c r="J12" s="140" t="s">
        <v>70</v>
      </c>
    </row>
    <row r="15" spans="1:10" ht="75" x14ac:dyDescent="0.25">
      <c r="H15" s="37" t="s">
        <v>176</v>
      </c>
    </row>
    <row r="17" spans="8:8" x14ac:dyDescent="0.25">
      <c r="H17" t="s">
        <v>172</v>
      </c>
    </row>
    <row r="19" spans="8:8" x14ac:dyDescent="0.25">
      <c r="H19" s="565" t="s">
        <v>166</v>
      </c>
    </row>
    <row r="20" spans="8:8" x14ac:dyDescent="0.25">
      <c r="H20" s="566"/>
    </row>
  </sheetData>
  <mergeCells count="1">
    <mergeCell ref="H19:H20"/>
  </mergeCells>
  <pageMargins left="0.7" right="0.7" top="0.75" bottom="0.75" header="0.3" footer="0.3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L15" sqref="L15"/>
    </sheetView>
  </sheetViews>
  <sheetFormatPr defaultRowHeight="15.75" x14ac:dyDescent="0.25"/>
  <cols>
    <col min="1" max="1" width="6.42578125" style="535" customWidth="1"/>
    <col min="2" max="2" width="13.7109375" style="533" customWidth="1"/>
    <col min="3" max="3" width="37.7109375" style="534" customWidth="1"/>
    <col min="4" max="4" width="9.140625" style="533"/>
    <col min="5" max="5" width="13.28515625" style="533" customWidth="1"/>
    <col min="6" max="6" width="15.5703125" style="533" customWidth="1"/>
    <col min="7" max="7" width="14.7109375" style="533" customWidth="1"/>
    <col min="8" max="8" width="17.7109375" style="533" customWidth="1"/>
    <col min="9" max="9" width="15.85546875" style="533" customWidth="1"/>
    <col min="10" max="10" width="19.28515625" style="533" customWidth="1"/>
    <col min="11" max="16384" width="9.140625" style="533"/>
  </cols>
  <sheetData>
    <row r="1" spans="1:10" ht="127.9" customHeight="1" x14ac:dyDescent="0.25">
      <c r="A1" s="537" t="s">
        <v>1</v>
      </c>
      <c r="B1" s="537" t="s">
        <v>154</v>
      </c>
      <c r="C1" s="537" t="s">
        <v>155</v>
      </c>
      <c r="D1" s="537" t="s">
        <v>156</v>
      </c>
      <c r="E1" s="537" t="s">
        <v>298</v>
      </c>
      <c r="F1" s="537" t="s">
        <v>158</v>
      </c>
      <c r="G1" s="537" t="s">
        <v>159</v>
      </c>
      <c r="H1" s="537" t="s">
        <v>160</v>
      </c>
      <c r="I1" s="537" t="s">
        <v>161</v>
      </c>
      <c r="J1" s="537" t="s">
        <v>162</v>
      </c>
    </row>
    <row r="2" spans="1:10" x14ac:dyDescent="0.25">
      <c r="A2" s="536">
        <v>1</v>
      </c>
      <c r="B2" s="429" t="s">
        <v>34</v>
      </c>
      <c r="C2" s="432" t="s">
        <v>151</v>
      </c>
      <c r="D2" s="431" t="s">
        <v>98</v>
      </c>
      <c r="E2" s="428" t="s">
        <v>70</v>
      </c>
      <c r="F2" s="428" t="s">
        <v>70</v>
      </c>
      <c r="G2" s="430" t="s">
        <v>70</v>
      </c>
      <c r="H2" s="431" t="s">
        <v>70</v>
      </c>
      <c r="I2" s="427">
        <v>641.22</v>
      </c>
      <c r="J2" s="428" t="s">
        <v>70</v>
      </c>
    </row>
    <row r="3" spans="1:10" x14ac:dyDescent="0.25">
      <c r="A3" s="536">
        <v>2</v>
      </c>
      <c r="B3" s="429" t="s">
        <v>27</v>
      </c>
      <c r="C3" s="432" t="s">
        <v>152</v>
      </c>
      <c r="D3" s="431" t="s">
        <v>98</v>
      </c>
      <c r="E3" s="428" t="s">
        <v>70</v>
      </c>
      <c r="F3" s="428" t="s">
        <v>70</v>
      </c>
      <c r="G3" s="430" t="s">
        <v>70</v>
      </c>
      <c r="H3" s="431" t="s">
        <v>70</v>
      </c>
      <c r="I3" s="427">
        <v>722.05</v>
      </c>
      <c r="J3" s="428" t="s">
        <v>70</v>
      </c>
    </row>
    <row r="4" spans="1:10" x14ac:dyDescent="0.25">
      <c r="A4" s="536">
        <v>3</v>
      </c>
      <c r="B4" s="429" t="s">
        <v>96</v>
      </c>
      <c r="C4" s="432" t="s">
        <v>97</v>
      </c>
      <c r="D4" s="431" t="s">
        <v>98</v>
      </c>
      <c r="E4" s="428" t="s">
        <v>70</v>
      </c>
      <c r="F4" s="428" t="s">
        <v>70</v>
      </c>
      <c r="G4" s="430" t="s">
        <v>70</v>
      </c>
      <c r="H4" s="431" t="s">
        <v>70</v>
      </c>
      <c r="I4" s="427">
        <v>829.81</v>
      </c>
      <c r="J4" s="428" t="s">
        <v>70</v>
      </c>
    </row>
    <row r="5" spans="1:10" x14ac:dyDescent="0.25">
      <c r="A5" s="536">
        <v>4</v>
      </c>
      <c r="B5" s="429" t="s">
        <v>163</v>
      </c>
      <c r="C5" s="429" t="s">
        <v>164</v>
      </c>
      <c r="D5" s="431" t="s">
        <v>98</v>
      </c>
      <c r="E5" s="428" t="s">
        <v>70</v>
      </c>
      <c r="F5" s="428" t="s">
        <v>70</v>
      </c>
      <c r="G5" s="430" t="s">
        <v>70</v>
      </c>
      <c r="H5" s="431" t="s">
        <v>70</v>
      </c>
      <c r="I5" s="427">
        <v>641.22</v>
      </c>
      <c r="J5" s="428" t="s">
        <v>70</v>
      </c>
    </row>
    <row r="6" spans="1:10" x14ac:dyDescent="0.25">
      <c r="A6" s="536">
        <v>5</v>
      </c>
      <c r="B6" s="429" t="s">
        <v>66</v>
      </c>
      <c r="C6" s="429" t="s">
        <v>65</v>
      </c>
      <c r="D6" s="431" t="s">
        <v>98</v>
      </c>
      <c r="E6" s="428" t="s">
        <v>70</v>
      </c>
      <c r="F6" s="428" t="s">
        <v>70</v>
      </c>
      <c r="G6" s="430" t="s">
        <v>70</v>
      </c>
      <c r="H6" s="431" t="s">
        <v>70</v>
      </c>
      <c r="I6" s="427">
        <v>722.05</v>
      </c>
      <c r="J6" s="428" t="s">
        <v>70</v>
      </c>
    </row>
    <row r="7" spans="1:10" ht="34.9" customHeight="1" x14ac:dyDescent="0.25">
      <c r="A7" s="536">
        <v>6</v>
      </c>
      <c r="B7" s="435" t="s">
        <v>32</v>
      </c>
      <c r="C7" s="438" t="s">
        <v>33</v>
      </c>
      <c r="D7" s="437" t="s">
        <v>69</v>
      </c>
      <c r="E7" s="433" t="s">
        <v>70</v>
      </c>
      <c r="F7" s="434">
        <v>388.56</v>
      </c>
      <c r="G7" s="436">
        <v>1150</v>
      </c>
      <c r="H7" s="435" t="s">
        <v>153</v>
      </c>
      <c r="I7" s="434">
        <v>555.64</v>
      </c>
      <c r="J7" s="433" t="s">
        <v>70</v>
      </c>
    </row>
    <row r="8" spans="1:10" ht="47.25" x14ac:dyDescent="0.25">
      <c r="A8" s="536">
        <v>7</v>
      </c>
      <c r="B8" s="429" t="s">
        <v>79</v>
      </c>
      <c r="C8" s="432" t="s">
        <v>80</v>
      </c>
      <c r="D8" s="431" t="s">
        <v>69</v>
      </c>
      <c r="E8" s="428" t="s">
        <v>70</v>
      </c>
      <c r="F8" s="427">
        <v>2664.41</v>
      </c>
      <c r="G8" s="430">
        <v>1193</v>
      </c>
      <c r="H8" s="429" t="s">
        <v>71</v>
      </c>
      <c r="I8" s="428" t="s">
        <v>70</v>
      </c>
      <c r="J8" s="427">
        <v>1.23</v>
      </c>
    </row>
    <row r="9" spans="1:10" ht="47.25" x14ac:dyDescent="0.25">
      <c r="A9" s="536">
        <v>8</v>
      </c>
      <c r="B9" s="429" t="s">
        <v>67</v>
      </c>
      <c r="C9" s="432" t="s">
        <v>68</v>
      </c>
      <c r="D9" s="431" t="s">
        <v>69</v>
      </c>
      <c r="E9" s="428" t="s">
        <v>70</v>
      </c>
      <c r="F9" s="427">
        <v>1162.81</v>
      </c>
      <c r="G9" s="430">
        <v>1193</v>
      </c>
      <c r="H9" s="429" t="s">
        <v>71</v>
      </c>
      <c r="I9" s="428" t="s">
        <v>70</v>
      </c>
      <c r="J9" s="427">
        <v>1.23</v>
      </c>
    </row>
    <row r="10" spans="1:10" ht="47.25" x14ac:dyDescent="0.25">
      <c r="A10" s="536">
        <v>9</v>
      </c>
      <c r="B10" s="435" t="s">
        <v>72</v>
      </c>
      <c r="C10" s="438" t="s">
        <v>73</v>
      </c>
      <c r="D10" s="437" t="s">
        <v>69</v>
      </c>
      <c r="E10" s="433" t="s">
        <v>70</v>
      </c>
      <c r="F10" s="434">
        <v>1307.82</v>
      </c>
      <c r="G10" s="436">
        <v>1193</v>
      </c>
      <c r="H10" s="435" t="s">
        <v>71</v>
      </c>
      <c r="I10" s="434">
        <v>1597.75</v>
      </c>
      <c r="J10" s="433" t="s">
        <v>70</v>
      </c>
    </row>
    <row r="11" spans="1:10" ht="47.25" x14ac:dyDescent="0.25">
      <c r="A11" s="536">
        <v>10</v>
      </c>
      <c r="B11" s="429" t="s">
        <v>74</v>
      </c>
      <c r="C11" s="432" t="s">
        <v>75</v>
      </c>
      <c r="D11" s="431" t="s">
        <v>69</v>
      </c>
      <c r="E11" s="428" t="s">
        <v>70</v>
      </c>
      <c r="F11" s="427">
        <v>800.37</v>
      </c>
      <c r="G11" s="430">
        <v>1193</v>
      </c>
      <c r="H11" s="429" t="s">
        <v>71</v>
      </c>
      <c r="I11" s="428" t="s">
        <v>70</v>
      </c>
      <c r="J11" s="427">
        <v>1.23</v>
      </c>
    </row>
    <row r="12" spans="1:10" ht="78.75" x14ac:dyDescent="0.25">
      <c r="A12" s="536">
        <v>11</v>
      </c>
      <c r="B12" s="435" t="s">
        <v>99</v>
      </c>
      <c r="C12" s="438" t="s">
        <v>100</v>
      </c>
      <c r="D12" s="437" t="s">
        <v>69</v>
      </c>
      <c r="E12" s="433" t="s">
        <v>70</v>
      </c>
      <c r="F12" s="434">
        <v>1024.8699999999999</v>
      </c>
      <c r="G12" s="436">
        <v>1136</v>
      </c>
      <c r="H12" s="435" t="s">
        <v>101</v>
      </c>
      <c r="I12" s="434">
        <v>1516.81</v>
      </c>
      <c r="J12" s="433" t="s">
        <v>70</v>
      </c>
    </row>
    <row r="15" spans="1:10" ht="75" x14ac:dyDescent="0.25">
      <c r="H15" s="527" t="s">
        <v>176</v>
      </c>
    </row>
    <row r="17" spans="8:8" x14ac:dyDescent="0.25">
      <c r="H17" s="533" t="s">
        <v>297</v>
      </c>
    </row>
    <row r="18" spans="8:8" ht="16.5" thickBot="1" x14ac:dyDescent="0.3"/>
    <row r="19" spans="8:8" x14ac:dyDescent="0.25">
      <c r="H19" s="603" t="s">
        <v>166</v>
      </c>
    </row>
    <row r="20" spans="8:8" x14ac:dyDescent="0.25">
      <c r="H20" s="604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C21" sqref="C21"/>
    </sheetView>
  </sheetViews>
  <sheetFormatPr defaultRowHeight="15.75" x14ac:dyDescent="0.25"/>
  <cols>
    <col min="1" max="1" width="6.42578125" style="535" customWidth="1"/>
    <col min="2" max="2" width="13.7109375" style="533" customWidth="1"/>
    <col min="3" max="3" width="37.7109375" style="534" customWidth="1"/>
    <col min="4" max="4" width="9.140625" style="533"/>
    <col min="5" max="5" width="13.28515625" style="533" customWidth="1"/>
    <col min="6" max="6" width="15.5703125" style="533" customWidth="1"/>
    <col min="7" max="7" width="14.7109375" style="533" customWidth="1"/>
    <col min="8" max="8" width="17.7109375" style="533" customWidth="1"/>
    <col min="9" max="9" width="15.85546875" style="533" customWidth="1"/>
    <col min="10" max="10" width="19.28515625" style="533" customWidth="1"/>
    <col min="11" max="16384" width="9.140625" style="533"/>
  </cols>
  <sheetData>
    <row r="1" spans="1:10" ht="127.9" customHeight="1" x14ac:dyDescent="0.25">
      <c r="A1" s="537" t="s">
        <v>1</v>
      </c>
      <c r="B1" s="537" t="s">
        <v>154</v>
      </c>
      <c r="C1" s="537" t="s">
        <v>155</v>
      </c>
      <c r="D1" s="537" t="s">
        <v>156</v>
      </c>
      <c r="E1" s="537" t="s">
        <v>298</v>
      </c>
      <c r="F1" s="537" t="s">
        <v>158</v>
      </c>
      <c r="G1" s="537" t="s">
        <v>159</v>
      </c>
      <c r="H1" s="537" t="s">
        <v>160</v>
      </c>
      <c r="I1" s="537" t="s">
        <v>161</v>
      </c>
      <c r="J1" s="537" t="s">
        <v>162</v>
      </c>
    </row>
    <row r="2" spans="1:10" x14ac:dyDescent="0.25">
      <c r="A2" s="536">
        <v>1</v>
      </c>
      <c r="B2" s="429" t="s">
        <v>34</v>
      </c>
      <c r="C2" s="432" t="s">
        <v>151</v>
      </c>
      <c r="D2" s="431" t="s">
        <v>98</v>
      </c>
      <c r="E2" s="428" t="s">
        <v>70</v>
      </c>
      <c r="F2" s="428" t="s">
        <v>70</v>
      </c>
      <c r="G2" s="430" t="s">
        <v>70</v>
      </c>
      <c r="H2" s="431" t="s">
        <v>70</v>
      </c>
      <c r="I2" s="427">
        <v>641.22</v>
      </c>
      <c r="J2" s="428" t="s">
        <v>70</v>
      </c>
    </row>
    <row r="3" spans="1:10" x14ac:dyDescent="0.25">
      <c r="A3" s="536">
        <v>2</v>
      </c>
      <c r="B3" s="429" t="s">
        <v>27</v>
      </c>
      <c r="C3" s="432" t="s">
        <v>152</v>
      </c>
      <c r="D3" s="431" t="s">
        <v>98</v>
      </c>
      <c r="E3" s="428" t="s">
        <v>70</v>
      </c>
      <c r="F3" s="428" t="s">
        <v>70</v>
      </c>
      <c r="G3" s="430" t="s">
        <v>70</v>
      </c>
      <c r="H3" s="431" t="s">
        <v>70</v>
      </c>
      <c r="I3" s="427">
        <v>722.05</v>
      </c>
      <c r="J3" s="428" t="s">
        <v>70</v>
      </c>
    </row>
    <row r="4" spans="1:10" x14ac:dyDescent="0.25">
      <c r="A4" s="536">
        <v>3</v>
      </c>
      <c r="B4" s="429" t="s">
        <v>96</v>
      </c>
      <c r="C4" s="432" t="s">
        <v>97</v>
      </c>
      <c r="D4" s="431" t="s">
        <v>98</v>
      </c>
      <c r="E4" s="428" t="s">
        <v>70</v>
      </c>
      <c r="F4" s="428" t="s">
        <v>70</v>
      </c>
      <c r="G4" s="430" t="s">
        <v>70</v>
      </c>
      <c r="H4" s="431" t="s">
        <v>70</v>
      </c>
      <c r="I4" s="427">
        <v>829.81</v>
      </c>
      <c r="J4" s="428" t="s">
        <v>70</v>
      </c>
    </row>
    <row r="5" spans="1:10" x14ac:dyDescent="0.25">
      <c r="A5" s="536">
        <v>4</v>
      </c>
      <c r="B5" s="429" t="s">
        <v>163</v>
      </c>
      <c r="C5" s="429" t="s">
        <v>164</v>
      </c>
      <c r="D5" s="431" t="s">
        <v>98</v>
      </c>
      <c r="E5" s="428" t="s">
        <v>70</v>
      </c>
      <c r="F5" s="428" t="s">
        <v>70</v>
      </c>
      <c r="G5" s="430" t="s">
        <v>70</v>
      </c>
      <c r="H5" s="431" t="s">
        <v>70</v>
      </c>
      <c r="I5" s="427">
        <v>641.22</v>
      </c>
      <c r="J5" s="428" t="s">
        <v>70</v>
      </c>
    </row>
    <row r="6" spans="1:10" x14ac:dyDescent="0.25">
      <c r="A6" s="536">
        <v>5</v>
      </c>
      <c r="B6" s="429" t="s">
        <v>66</v>
      </c>
      <c r="C6" s="429" t="s">
        <v>65</v>
      </c>
      <c r="D6" s="431" t="s">
        <v>98</v>
      </c>
      <c r="E6" s="428" t="s">
        <v>70</v>
      </c>
      <c r="F6" s="428" t="s">
        <v>70</v>
      </c>
      <c r="G6" s="430" t="s">
        <v>70</v>
      </c>
      <c r="H6" s="431" t="s">
        <v>70</v>
      </c>
      <c r="I6" s="427">
        <v>722.05</v>
      </c>
      <c r="J6" s="428" t="s">
        <v>70</v>
      </c>
    </row>
    <row r="7" spans="1:10" ht="34.9" customHeight="1" x14ac:dyDescent="0.25">
      <c r="A7" s="536">
        <v>6</v>
      </c>
      <c r="B7" s="435" t="s">
        <v>32</v>
      </c>
      <c r="C7" s="438" t="s">
        <v>33</v>
      </c>
      <c r="D7" s="437" t="s">
        <v>69</v>
      </c>
      <c r="E7" s="433" t="s">
        <v>70</v>
      </c>
      <c r="F7" s="434">
        <v>388.56</v>
      </c>
      <c r="G7" s="436">
        <v>1150</v>
      </c>
      <c r="H7" s="435" t="s">
        <v>153</v>
      </c>
      <c r="I7" s="433" t="s">
        <v>70</v>
      </c>
      <c r="J7" s="434">
        <v>1.43</v>
      </c>
    </row>
    <row r="8" spans="1:10" ht="47.25" x14ac:dyDescent="0.25">
      <c r="A8" s="536">
        <v>7</v>
      </c>
      <c r="B8" s="429" t="s">
        <v>79</v>
      </c>
      <c r="C8" s="432" t="s">
        <v>80</v>
      </c>
      <c r="D8" s="431" t="s">
        <v>69</v>
      </c>
      <c r="E8" s="428" t="s">
        <v>70</v>
      </c>
      <c r="F8" s="427">
        <v>2664.41</v>
      </c>
      <c r="G8" s="430">
        <v>1193</v>
      </c>
      <c r="H8" s="429" t="s">
        <v>71</v>
      </c>
      <c r="I8" s="428" t="s">
        <v>70</v>
      </c>
      <c r="J8" s="427">
        <v>1.23</v>
      </c>
    </row>
    <row r="9" spans="1:10" ht="47.25" x14ac:dyDescent="0.25">
      <c r="A9" s="536">
        <v>8</v>
      </c>
      <c r="B9" s="429" t="s">
        <v>67</v>
      </c>
      <c r="C9" s="432" t="s">
        <v>68</v>
      </c>
      <c r="D9" s="431" t="s">
        <v>69</v>
      </c>
      <c r="E9" s="428" t="s">
        <v>70</v>
      </c>
      <c r="F9" s="427">
        <v>1162.81</v>
      </c>
      <c r="G9" s="430">
        <v>1193</v>
      </c>
      <c r="H9" s="429" t="s">
        <v>71</v>
      </c>
      <c r="I9" s="428" t="s">
        <v>70</v>
      </c>
      <c r="J9" s="427">
        <v>1.23</v>
      </c>
    </row>
    <row r="10" spans="1:10" ht="47.25" x14ac:dyDescent="0.25">
      <c r="A10" s="536">
        <v>9</v>
      </c>
      <c r="B10" s="435" t="s">
        <v>72</v>
      </c>
      <c r="C10" s="438" t="s">
        <v>73</v>
      </c>
      <c r="D10" s="437" t="s">
        <v>69</v>
      </c>
      <c r="E10" s="433" t="s">
        <v>70</v>
      </c>
      <c r="F10" s="434">
        <v>1307.82</v>
      </c>
      <c r="G10" s="436">
        <v>1193</v>
      </c>
      <c r="H10" s="435" t="s">
        <v>71</v>
      </c>
      <c r="I10" s="434">
        <v>1597.75</v>
      </c>
      <c r="J10" s="433" t="s">
        <v>70</v>
      </c>
    </row>
    <row r="11" spans="1:10" ht="47.25" x14ac:dyDescent="0.25">
      <c r="A11" s="536">
        <v>10</v>
      </c>
      <c r="B11" s="429" t="s">
        <v>74</v>
      </c>
      <c r="C11" s="432" t="s">
        <v>75</v>
      </c>
      <c r="D11" s="431" t="s">
        <v>69</v>
      </c>
      <c r="E11" s="428" t="s">
        <v>70</v>
      </c>
      <c r="F11" s="427">
        <v>800.37</v>
      </c>
      <c r="G11" s="430">
        <v>1193</v>
      </c>
      <c r="H11" s="429" t="s">
        <v>71</v>
      </c>
      <c r="I11" s="428" t="s">
        <v>70</v>
      </c>
      <c r="J11" s="427">
        <v>1.23</v>
      </c>
    </row>
    <row r="12" spans="1:10" ht="78.75" x14ac:dyDescent="0.25">
      <c r="A12" s="536">
        <v>11</v>
      </c>
      <c r="B12" s="435" t="s">
        <v>99</v>
      </c>
      <c r="C12" s="438" t="s">
        <v>100</v>
      </c>
      <c r="D12" s="437" t="s">
        <v>69</v>
      </c>
      <c r="E12" s="433" t="s">
        <v>70</v>
      </c>
      <c r="F12" s="434">
        <v>1024.8699999999999</v>
      </c>
      <c r="G12" s="436">
        <v>1136</v>
      </c>
      <c r="H12" s="435" t="s">
        <v>101</v>
      </c>
      <c r="I12" s="433" t="s">
        <v>70</v>
      </c>
      <c r="J12" s="434">
        <v>1.48</v>
      </c>
    </row>
    <row r="13" spans="1:10" hidden="1" x14ac:dyDescent="0.25">
      <c r="A13" s="535">
        <v>12</v>
      </c>
      <c r="B13" s="429" t="s">
        <v>323</v>
      </c>
      <c r="C13" s="429" t="s">
        <v>322</v>
      </c>
      <c r="D13" s="431" t="s">
        <v>69</v>
      </c>
      <c r="E13" s="428" t="s">
        <v>70</v>
      </c>
      <c r="F13" s="427">
        <v>25.41</v>
      </c>
      <c r="G13" s="430">
        <v>1137</v>
      </c>
      <c r="H13" s="429" t="s">
        <v>321</v>
      </c>
      <c r="I13" s="428">
        <f>F13*J13</f>
        <v>38.119999999999997</v>
      </c>
      <c r="J13" s="427">
        <v>1.5</v>
      </c>
    </row>
    <row r="15" spans="1:10" ht="75" x14ac:dyDescent="0.25">
      <c r="H15" s="527" t="s">
        <v>176</v>
      </c>
    </row>
    <row r="17" spans="8:8" x14ac:dyDescent="0.25">
      <c r="H17" s="533" t="s">
        <v>297</v>
      </c>
    </row>
    <row r="18" spans="8:8" ht="16.5" thickBot="1" x14ac:dyDescent="0.3"/>
    <row r="19" spans="8:8" x14ac:dyDescent="0.25">
      <c r="H19" s="603" t="s">
        <v>166</v>
      </c>
    </row>
    <row r="20" spans="8:8" x14ac:dyDescent="0.25">
      <c r="H20" s="604"/>
    </row>
  </sheetData>
  <mergeCells count="1">
    <mergeCell ref="H19:H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60</vt:i4>
      </vt:variant>
    </vt:vector>
  </HeadingPairs>
  <TitlesOfParts>
    <vt:vector size="60" baseType="lpstr">
      <vt:lpstr>Свод по калькуляциям</vt:lpstr>
      <vt:lpstr>Свод по калькуляциям (2)</vt:lpstr>
      <vt:lpstr>Свод по калькуляциям (3)</vt:lpstr>
      <vt:lpstr>Свод по калькуляциям (4)</vt:lpstr>
      <vt:lpstr>№1</vt:lpstr>
      <vt:lpstr>№2</vt:lpstr>
      <vt:lpstr>№3</vt:lpstr>
      <vt:lpstr>№4</vt:lpstr>
      <vt:lpstr>№5</vt:lpstr>
      <vt:lpstr>№6</vt:lpstr>
      <vt:lpstr>№7</vt:lpstr>
      <vt:lpstr>№8</vt:lpstr>
      <vt:lpstr>№9</vt:lpstr>
      <vt:lpstr>№10</vt:lpstr>
      <vt:lpstr>№11</vt:lpstr>
      <vt:lpstr>№12 </vt:lpstr>
      <vt:lpstr>№13 </vt:lpstr>
      <vt:lpstr>№14</vt:lpstr>
      <vt:lpstr>№15</vt:lpstr>
      <vt:lpstr>№16</vt:lpstr>
      <vt:lpstr>№17</vt:lpstr>
      <vt:lpstr>№18 </vt:lpstr>
      <vt:lpstr>№19</vt:lpstr>
      <vt:lpstr>№20</vt:lpstr>
      <vt:lpstr>№21</vt:lpstr>
      <vt:lpstr>№22</vt:lpstr>
      <vt:lpstr>№23</vt:lpstr>
      <vt:lpstr>№24</vt:lpstr>
      <vt:lpstr>№25</vt:lpstr>
      <vt:lpstr>№26</vt:lpstr>
      <vt:lpstr>№27</vt:lpstr>
      <vt:lpstr>№28</vt:lpstr>
      <vt:lpstr>№29</vt:lpstr>
      <vt:lpstr>№30</vt:lpstr>
      <vt:lpstr>№31</vt:lpstr>
      <vt:lpstr>№32</vt:lpstr>
      <vt:lpstr>№33</vt:lpstr>
      <vt:lpstr>№33 (2)</vt:lpstr>
      <vt:lpstr>№34</vt:lpstr>
      <vt:lpstr>№34 (2)</vt:lpstr>
      <vt:lpstr>№35</vt:lpstr>
      <vt:lpstr>№35 (2)</vt:lpstr>
      <vt:lpstr>№36</vt:lpstr>
      <vt:lpstr>№36 (2)</vt:lpstr>
      <vt:lpstr>№37</vt:lpstr>
      <vt:lpstr>№38</vt:lpstr>
      <vt:lpstr>№39</vt:lpstr>
      <vt:lpstr>№40</vt:lpstr>
      <vt:lpstr>№41</vt:lpstr>
      <vt:lpstr>№42</vt:lpstr>
      <vt:lpstr>№43</vt:lpstr>
      <vt:lpstr>№44</vt:lpstr>
      <vt:lpstr>№45</vt:lpstr>
      <vt:lpstr>№46</vt:lpstr>
      <vt:lpstr>Мастерская</vt:lpstr>
      <vt:lpstr>Доставка бригады</vt:lpstr>
      <vt:lpstr>Лист1 </vt:lpstr>
      <vt:lpstr>Лист1 (5)</vt:lpstr>
      <vt:lpstr>Лист1 (3)</vt:lpstr>
      <vt:lpstr>Лист1 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Байкина Ирина Викторовна</dc:creator>
  <cp:lastModifiedBy>Миртов Андрей Викторович</cp:lastModifiedBy>
  <dcterms:created xsi:type="dcterms:W3CDTF">2015-06-05T18:19:34Z</dcterms:created>
  <dcterms:modified xsi:type="dcterms:W3CDTF">2026-06-30T15:23:57Z</dcterms:modified>
</cp:coreProperties>
</file>